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555" windowWidth="15570" windowHeight="8460"/>
  </bookViews>
  <sheets>
    <sheet name="Лист1" sheetId="1" r:id="rId1"/>
    <sheet name="Лист2" sheetId="2" r:id="rId2"/>
    <sheet name="Лист3" sheetId="3" r:id="rId3"/>
  </sheets>
  <definedNames>
    <definedName name="_xlnm._FilterDatabase" localSheetId="2" hidden="1">Лист3!$A$14:$H$417</definedName>
  </definedNames>
  <calcPr calcId="145621"/>
</workbook>
</file>

<file path=xl/calcChain.xml><?xml version="1.0" encoding="utf-8"?>
<calcChain xmlns="http://schemas.openxmlformats.org/spreadsheetml/2006/main">
  <c r="I258" i="2" l="1"/>
  <c r="I257" i="2" s="1"/>
  <c r="I256" i="2" s="1"/>
  <c r="J258" i="2"/>
  <c r="J257" i="2" s="1"/>
  <c r="J256" i="2" s="1"/>
  <c r="H258" i="2"/>
  <c r="H257" i="2" s="1"/>
  <c r="H256" i="2" s="1"/>
  <c r="G367" i="3" l="1"/>
  <c r="H367" i="3"/>
  <c r="G372" i="3"/>
  <c r="H372" i="3"/>
  <c r="G378" i="3"/>
  <c r="H378" i="3"/>
  <c r="H377" i="3" s="1"/>
  <c r="H376" i="3" s="1"/>
  <c r="F378" i="3"/>
  <c r="F377" i="3" s="1"/>
  <c r="F376" i="3" s="1"/>
  <c r="G377" i="3"/>
  <c r="G376" i="3" s="1"/>
  <c r="I121" i="2"/>
  <c r="J121" i="2"/>
  <c r="H121" i="2"/>
  <c r="H379" i="1" l="1"/>
  <c r="I379" i="1"/>
  <c r="H384" i="1"/>
  <c r="I384" i="1"/>
  <c r="I389" i="1"/>
  <c r="I388" i="1" s="1"/>
  <c r="H389" i="1"/>
  <c r="H388" i="1" s="1"/>
  <c r="G389" i="1"/>
  <c r="G388" i="1" s="1"/>
  <c r="G46" i="3" l="1"/>
  <c r="H46" i="3"/>
  <c r="F46" i="3"/>
  <c r="G48" i="3"/>
  <c r="H48" i="3"/>
  <c r="F48" i="3"/>
  <c r="G51" i="3"/>
  <c r="H51" i="3"/>
  <c r="F51" i="3"/>
  <c r="G53" i="3"/>
  <c r="H53" i="3"/>
  <c r="F53" i="3"/>
  <c r="G56" i="3"/>
  <c r="H56" i="3"/>
  <c r="F56" i="3"/>
  <c r="G58" i="3"/>
  <c r="H58" i="3"/>
  <c r="F58" i="3"/>
  <c r="G61" i="3"/>
  <c r="H61" i="3"/>
  <c r="F61" i="3"/>
  <c r="G63" i="3"/>
  <c r="H63" i="3"/>
  <c r="F63" i="3"/>
  <c r="J310" i="2"/>
  <c r="J309" i="2" s="1"/>
  <c r="I310" i="2"/>
  <c r="I309" i="2" s="1"/>
  <c r="H310" i="2"/>
  <c r="H309" i="2" s="1"/>
  <c r="J307" i="2"/>
  <c r="J306" i="2" s="1"/>
  <c r="J305" i="2" s="1"/>
  <c r="I307" i="2"/>
  <c r="I306" i="2" s="1"/>
  <c r="I305" i="2" s="1"/>
  <c r="H307" i="2"/>
  <c r="H306" i="2" s="1"/>
  <c r="H305" i="2" l="1"/>
  <c r="I58" i="2"/>
  <c r="J58" i="2"/>
  <c r="J57" i="2" s="1"/>
  <c r="H58" i="2"/>
  <c r="H57" i="2" s="1"/>
  <c r="I60" i="2"/>
  <c r="I59" i="2" s="1"/>
  <c r="J60" i="2"/>
  <c r="J59" i="2" s="1"/>
  <c r="H60" i="2"/>
  <c r="H59" i="2" s="1"/>
  <c r="I63" i="2"/>
  <c r="I62" i="2" s="1"/>
  <c r="J63" i="2"/>
  <c r="J62" i="2" s="1"/>
  <c r="H63" i="2"/>
  <c r="H62" i="2" s="1"/>
  <c r="I65" i="2"/>
  <c r="I64" i="2" s="1"/>
  <c r="J65" i="2"/>
  <c r="J64" i="2" s="1"/>
  <c r="H65" i="2"/>
  <c r="H64" i="2" s="1"/>
  <c r="I68" i="2"/>
  <c r="I67" i="2" s="1"/>
  <c r="J68" i="2"/>
  <c r="J67" i="2" s="1"/>
  <c r="H68" i="2"/>
  <c r="H67" i="2" s="1"/>
  <c r="I70" i="2"/>
  <c r="I69" i="2" s="1"/>
  <c r="J70" i="2"/>
  <c r="J69" i="2" s="1"/>
  <c r="H70" i="2"/>
  <c r="H69" i="2" s="1"/>
  <c r="I73" i="2"/>
  <c r="I72" i="2" s="1"/>
  <c r="J73" i="2"/>
  <c r="J72" i="2" s="1"/>
  <c r="H73" i="2"/>
  <c r="H72" i="2" s="1"/>
  <c r="I75" i="2"/>
  <c r="I74" i="2" s="1"/>
  <c r="J75" i="2"/>
  <c r="J74" i="2" s="1"/>
  <c r="H75" i="2"/>
  <c r="H74" i="2" s="1"/>
  <c r="I57" i="2"/>
  <c r="I234" i="1"/>
  <c r="I247" i="1"/>
  <c r="H247" i="1"/>
  <c r="G247" i="1"/>
  <c r="I245" i="1"/>
  <c r="H245" i="1"/>
  <c r="G245" i="1"/>
  <c r="G244" i="1" s="1"/>
  <c r="I232" i="1"/>
  <c r="H232" i="1"/>
  <c r="G232" i="1"/>
  <c r="I230" i="1"/>
  <c r="H230" i="1"/>
  <c r="G230" i="1"/>
  <c r="I242" i="1"/>
  <c r="H242" i="1"/>
  <c r="G242" i="1"/>
  <c r="I240" i="1"/>
  <c r="H240" i="1"/>
  <c r="G240" i="1"/>
  <c r="G239" i="1" s="1"/>
  <c r="I237" i="1"/>
  <c r="H237" i="1"/>
  <c r="G237" i="1"/>
  <c r="I235" i="1"/>
  <c r="H235" i="1"/>
  <c r="H234" i="1" s="1"/>
  <c r="G235" i="1"/>
  <c r="G234" i="1" s="1"/>
  <c r="I71" i="2" l="1"/>
  <c r="J56" i="2"/>
  <c r="H56" i="2"/>
  <c r="I56" i="2"/>
  <c r="I61" i="2"/>
  <c r="J61" i="2"/>
  <c r="J55" i="2" s="1"/>
  <c r="H61" i="2"/>
  <c r="H55" i="2" s="1"/>
  <c r="J66" i="2"/>
  <c r="H66" i="2"/>
  <c r="I66" i="2"/>
  <c r="J71" i="2"/>
  <c r="H71" i="2"/>
  <c r="I239" i="1"/>
  <c r="H244" i="1"/>
  <c r="H229" i="1"/>
  <c r="I244" i="1"/>
  <c r="I229" i="1"/>
  <c r="H239" i="1"/>
  <c r="G229" i="1"/>
  <c r="L161" i="1"/>
  <c r="I157" i="1"/>
  <c r="H228" i="1" l="1"/>
  <c r="I55" i="2"/>
  <c r="I228" i="1"/>
  <c r="G228" i="1"/>
  <c r="G339" i="1"/>
  <c r="G338" i="1" s="1"/>
  <c r="G337" i="1" s="1"/>
  <c r="H339" i="1"/>
  <c r="H338" i="1" s="1"/>
  <c r="H337" i="1" s="1"/>
  <c r="I339" i="1"/>
  <c r="I338" i="1" s="1"/>
  <c r="I337" i="1" s="1"/>
  <c r="G344" i="1"/>
  <c r="G343" i="1" s="1"/>
  <c r="H344" i="1"/>
  <c r="H343" i="1" s="1"/>
  <c r="I344" i="1"/>
  <c r="I343" i="1" s="1"/>
  <c r="G399" i="3" l="1"/>
  <c r="G398" i="3" s="1"/>
  <c r="G397" i="3" s="1"/>
  <c r="H399" i="3"/>
  <c r="H398" i="3" s="1"/>
  <c r="H397" i="3" s="1"/>
  <c r="F399" i="3"/>
  <c r="F398" i="3" s="1"/>
  <c r="F397" i="3" s="1"/>
  <c r="I169" i="2"/>
  <c r="I168" i="2" s="1"/>
  <c r="I167" i="2" s="1"/>
  <c r="J169" i="2"/>
  <c r="J168" i="2" s="1"/>
  <c r="J167" i="2" s="1"/>
  <c r="H169" i="2"/>
  <c r="H168" i="2" s="1"/>
  <c r="H167" i="2" s="1"/>
  <c r="G407" i="1"/>
  <c r="G406" i="1" s="1"/>
  <c r="G405" i="1" s="1"/>
  <c r="G319" i="3" l="1"/>
  <c r="G317" i="3" s="1"/>
  <c r="G316" i="3" s="1"/>
  <c r="G315" i="3" s="1"/>
  <c r="H319" i="3"/>
  <c r="H317" i="3" s="1"/>
  <c r="H316" i="3" s="1"/>
  <c r="H315" i="3" s="1"/>
  <c r="F319" i="3"/>
  <c r="F317" i="3" s="1"/>
  <c r="F316" i="3" s="1"/>
  <c r="F315" i="3" s="1"/>
  <c r="H376" i="1"/>
  <c r="H375" i="1" s="1"/>
  <c r="H374" i="1" s="1"/>
  <c r="I376" i="1"/>
  <c r="I375" i="1" s="1"/>
  <c r="I374" i="1" s="1"/>
  <c r="G376" i="1"/>
  <c r="G375" i="1" s="1"/>
  <c r="G374" i="1" s="1"/>
  <c r="G373" i="1" s="1"/>
  <c r="G372" i="1" s="1"/>
  <c r="J175" i="2" l="1"/>
  <c r="H175" i="2"/>
  <c r="H173" i="2" s="1"/>
  <c r="H172" i="2" s="1"/>
  <c r="H171" i="2" s="1"/>
  <c r="H170" i="2" s="1"/>
  <c r="I175" i="2"/>
  <c r="G207" i="3"/>
  <c r="H207" i="3"/>
  <c r="G208" i="3"/>
  <c r="H208" i="3"/>
  <c r="G209" i="3"/>
  <c r="H209" i="3"/>
  <c r="G210" i="3"/>
  <c r="H210" i="3"/>
  <c r="G211" i="3"/>
  <c r="H211" i="3"/>
  <c r="G212" i="3"/>
  <c r="H212" i="3"/>
  <c r="G213" i="3"/>
  <c r="H213" i="3"/>
  <c r="G214" i="3"/>
  <c r="H214" i="3"/>
  <c r="G215" i="3"/>
  <c r="H215" i="3"/>
  <c r="G216" i="3"/>
  <c r="H216" i="3"/>
  <c r="F208" i="3"/>
  <c r="F209" i="3"/>
  <c r="F210" i="3"/>
  <c r="F211" i="3"/>
  <c r="F212" i="3"/>
  <c r="F213" i="3"/>
  <c r="F214" i="3"/>
  <c r="F215" i="3"/>
  <c r="F216" i="3"/>
  <c r="F207" i="3"/>
  <c r="I382" i="2"/>
  <c r="J382" i="2"/>
  <c r="I383" i="2"/>
  <c r="J383" i="2"/>
  <c r="I384" i="2"/>
  <c r="J384" i="2"/>
  <c r="I385" i="2"/>
  <c r="J385" i="2"/>
  <c r="I386" i="2"/>
  <c r="J386" i="2"/>
  <c r="I387" i="2"/>
  <c r="J387" i="2"/>
  <c r="I388" i="2"/>
  <c r="J388" i="2"/>
  <c r="I389" i="2"/>
  <c r="J389" i="2"/>
  <c r="I390" i="2"/>
  <c r="J390" i="2"/>
  <c r="I391" i="2"/>
  <c r="J391" i="2"/>
  <c r="H383" i="2"/>
  <c r="H384" i="2"/>
  <c r="H385" i="2"/>
  <c r="H386" i="2"/>
  <c r="H387" i="2"/>
  <c r="H388" i="2"/>
  <c r="H389" i="2"/>
  <c r="H390" i="2"/>
  <c r="H391" i="2"/>
  <c r="H382" i="2"/>
  <c r="H360" i="1"/>
  <c r="I360" i="1"/>
  <c r="G360" i="1"/>
  <c r="I380" i="2" l="1"/>
  <c r="H380" i="2"/>
  <c r="J380" i="2"/>
  <c r="F205" i="3"/>
  <c r="H205" i="3"/>
  <c r="G205" i="3"/>
  <c r="G169" i="3"/>
  <c r="G168" i="3" s="1"/>
  <c r="G167" i="3" s="1"/>
  <c r="H169" i="3"/>
  <c r="H168" i="3" s="1"/>
  <c r="H167" i="3" s="1"/>
  <c r="F169" i="3"/>
  <c r="F168" i="3" s="1"/>
  <c r="F167" i="3" s="1"/>
  <c r="G166" i="3"/>
  <c r="G165" i="3" s="1"/>
  <c r="G164" i="3" s="1"/>
  <c r="H166" i="3"/>
  <c r="H165" i="3" s="1"/>
  <c r="H164" i="3" s="1"/>
  <c r="F166" i="3"/>
  <c r="F165" i="3" s="1"/>
  <c r="F164" i="3" s="1"/>
  <c r="I166" i="2"/>
  <c r="I164" i="2" s="1"/>
  <c r="J166" i="2"/>
  <c r="J164" i="2" s="1"/>
  <c r="H166" i="2"/>
  <c r="H164" i="2" s="1"/>
  <c r="I163" i="2"/>
  <c r="I161" i="2" s="1"/>
  <c r="J163" i="2"/>
  <c r="J162" i="2" s="1"/>
  <c r="H163" i="2"/>
  <c r="H161" i="2" s="1"/>
  <c r="I323" i="1"/>
  <c r="I322" i="1" s="1"/>
  <c r="H323" i="1"/>
  <c r="H322" i="1" s="1"/>
  <c r="G323" i="1"/>
  <c r="G322" i="1" s="1"/>
  <c r="I320" i="1"/>
  <c r="I319" i="1" s="1"/>
  <c r="H320" i="1"/>
  <c r="H319" i="1" s="1"/>
  <c r="G320" i="1"/>
  <c r="G319" i="1" s="1"/>
  <c r="G157" i="3"/>
  <c r="G156" i="3" s="1"/>
  <c r="H157" i="3"/>
  <c r="H156" i="3" s="1"/>
  <c r="G159" i="3"/>
  <c r="G158" i="3" s="1"/>
  <c r="H159" i="3"/>
  <c r="H158" i="3" s="1"/>
  <c r="F157" i="3"/>
  <c r="F156" i="3" s="1"/>
  <c r="I158" i="2"/>
  <c r="I157" i="2" s="1"/>
  <c r="J158" i="2"/>
  <c r="J157" i="2" s="1"/>
  <c r="I160" i="2"/>
  <c r="I159" i="2" s="1"/>
  <c r="J160" i="2"/>
  <c r="J159" i="2" s="1"/>
  <c r="H158" i="2"/>
  <c r="H157" i="2" s="1"/>
  <c r="I311" i="1"/>
  <c r="H311" i="1"/>
  <c r="J165" i="2" l="1"/>
  <c r="J161" i="2"/>
  <c r="H155" i="3"/>
  <c r="H165" i="2"/>
  <c r="I165" i="2"/>
  <c r="H162" i="2"/>
  <c r="I162" i="2"/>
  <c r="G155" i="3"/>
  <c r="I156" i="2"/>
  <c r="J156" i="2"/>
  <c r="G292" i="1"/>
  <c r="G107" i="3"/>
  <c r="G106" i="3" s="1"/>
  <c r="H107" i="3"/>
  <c r="H106" i="3" s="1"/>
  <c r="F107" i="3"/>
  <c r="F106" i="3" s="1"/>
  <c r="I135" i="2"/>
  <c r="J135" i="2"/>
  <c r="I137" i="2"/>
  <c r="J137" i="2"/>
  <c r="H137" i="2"/>
  <c r="I268" i="1"/>
  <c r="H268" i="1"/>
  <c r="G268" i="1"/>
  <c r="I257" i="1"/>
  <c r="I136" i="2" l="1"/>
  <c r="H136" i="2"/>
  <c r="J136" i="2"/>
  <c r="G227" i="3" l="1"/>
  <c r="H227" i="3"/>
  <c r="F227" i="3"/>
  <c r="G222" i="3"/>
  <c r="H222" i="3"/>
  <c r="F222" i="3"/>
  <c r="H22" i="1"/>
  <c r="I22" i="1"/>
  <c r="G22" i="1"/>
  <c r="H70" i="1"/>
  <c r="H69" i="1" s="1"/>
  <c r="I70" i="1"/>
  <c r="I69" i="1" s="1"/>
  <c r="G70" i="1"/>
  <c r="G69" i="1" s="1"/>
  <c r="I189" i="2" l="1"/>
  <c r="J189" i="2"/>
  <c r="H189" i="2"/>
  <c r="I205" i="2"/>
  <c r="J205" i="2"/>
  <c r="H205" i="2"/>
  <c r="H27" i="1"/>
  <c r="I27" i="1"/>
  <c r="G27" i="1"/>
  <c r="G116" i="3" l="1"/>
  <c r="G115" i="3" s="1"/>
  <c r="G114" i="3" s="1"/>
  <c r="H116" i="3"/>
  <c r="H115" i="3" s="1"/>
  <c r="H114" i="3" s="1"/>
  <c r="F116" i="3"/>
  <c r="F115" i="3" s="1"/>
  <c r="F114" i="3" s="1"/>
  <c r="I419" i="2"/>
  <c r="I418" i="2" s="1"/>
  <c r="I417" i="2" s="1"/>
  <c r="I416" i="2" s="1"/>
  <c r="J419" i="2"/>
  <c r="J418" i="2" s="1"/>
  <c r="J417" i="2" s="1"/>
  <c r="J416" i="2" s="1"/>
  <c r="H419" i="2"/>
  <c r="H418" i="2" s="1"/>
  <c r="H417" i="2" s="1"/>
  <c r="H416" i="2" s="1"/>
  <c r="I123" i="1"/>
  <c r="I122" i="1" s="1"/>
  <c r="I121" i="1" s="1"/>
  <c r="H123" i="1"/>
  <c r="H122" i="1" s="1"/>
  <c r="H121" i="1" s="1"/>
  <c r="G123" i="1"/>
  <c r="G122" i="1" s="1"/>
  <c r="G121" i="1" s="1"/>
  <c r="G340" i="3" l="1"/>
  <c r="G339" i="3" s="1"/>
  <c r="G338" i="3" s="1"/>
  <c r="H340" i="3"/>
  <c r="H339" i="3" s="1"/>
  <c r="H338" i="3" s="1"/>
  <c r="F340" i="3"/>
  <c r="F339" i="3" s="1"/>
  <c r="F338" i="3" s="1"/>
  <c r="G337" i="3"/>
  <c r="G336" i="3" s="1"/>
  <c r="G335" i="3" s="1"/>
  <c r="H337" i="3"/>
  <c r="H336" i="3" s="1"/>
  <c r="H335" i="3" s="1"/>
  <c r="F337" i="3"/>
  <c r="F336" i="3" s="1"/>
  <c r="F335" i="3" s="1"/>
  <c r="G334" i="3"/>
  <c r="G333" i="3" s="1"/>
  <c r="G332" i="3" s="1"/>
  <c r="H334" i="3"/>
  <c r="H333" i="3" s="1"/>
  <c r="H332" i="3" s="1"/>
  <c r="F334" i="3"/>
  <c r="F333" i="3" s="1"/>
  <c r="F332" i="3" s="1"/>
  <c r="J330" i="2"/>
  <c r="I295" i="2"/>
  <c r="I294" i="2" s="1"/>
  <c r="I293" i="2" s="1"/>
  <c r="J295" i="2"/>
  <c r="J294" i="2" s="1"/>
  <c r="J293" i="2" s="1"/>
  <c r="H295" i="2"/>
  <c r="H294" i="2" s="1"/>
  <c r="H293" i="2" s="1"/>
  <c r="I292" i="2"/>
  <c r="I291" i="2" s="1"/>
  <c r="I290" i="2" s="1"/>
  <c r="J292" i="2"/>
  <c r="J291" i="2" s="1"/>
  <c r="J290" i="2" s="1"/>
  <c r="H292" i="2"/>
  <c r="H291" i="2" s="1"/>
  <c r="H290" i="2" s="1"/>
  <c r="I173" i="1"/>
  <c r="I172" i="1" s="1"/>
  <c r="H173" i="1"/>
  <c r="H172" i="1" s="1"/>
  <c r="G173" i="1"/>
  <c r="G172" i="1" s="1"/>
  <c r="I176" i="1"/>
  <c r="I175" i="1" s="1"/>
  <c r="H176" i="1"/>
  <c r="H175" i="1" s="1"/>
  <c r="G176" i="1"/>
  <c r="G175" i="1" s="1"/>
  <c r="I170" i="1" l="1"/>
  <c r="I169" i="1" s="1"/>
  <c r="H170" i="1"/>
  <c r="H169" i="1" s="1"/>
  <c r="G170" i="1"/>
  <c r="G169" i="1" s="1"/>
  <c r="H55" i="1" l="1"/>
  <c r="I55" i="1"/>
  <c r="G55" i="1"/>
  <c r="H146" i="1"/>
  <c r="I146" i="1"/>
  <c r="G146" i="1"/>
  <c r="H204" i="1"/>
  <c r="I204" i="1"/>
  <c r="G204" i="1"/>
  <c r="H407" i="1" l="1"/>
  <c r="H406" i="1" s="1"/>
  <c r="H405" i="1" s="1"/>
  <c r="H402" i="1"/>
  <c r="H401" i="1"/>
  <c r="H400" i="1" s="1"/>
  <c r="H399" i="1" s="1"/>
  <c r="H397" i="1"/>
  <c r="H396" i="1" s="1"/>
  <c r="H393" i="1"/>
  <c r="H392" i="1" s="1"/>
  <c r="H391" i="1" s="1"/>
  <c r="H386" i="1"/>
  <c r="H385" i="1" s="1"/>
  <c r="H382" i="1"/>
  <c r="H381" i="1" s="1"/>
  <c r="H380" i="1" s="1"/>
  <c r="H373" i="1"/>
  <c r="H372" i="1" s="1"/>
  <c r="H359" i="1"/>
  <c r="H358" i="1" s="1"/>
  <c r="H357" i="1" s="1"/>
  <c r="H355" i="1"/>
  <c r="H354" i="1" s="1"/>
  <c r="H352" i="1"/>
  <c r="H351" i="1" s="1"/>
  <c r="H348" i="1"/>
  <c r="H347" i="1" s="1"/>
  <c r="H346" i="1" s="1"/>
  <c r="H334" i="1"/>
  <c r="H333" i="1" s="1"/>
  <c r="H331" i="1"/>
  <c r="H330" i="1" s="1"/>
  <c r="H326" i="1"/>
  <c r="H325" i="1" s="1"/>
  <c r="H317" i="1"/>
  <c r="H316" i="1" s="1"/>
  <c r="H313" i="1"/>
  <c r="H310" i="1" s="1"/>
  <c r="H308" i="1"/>
  <c r="H307" i="1" s="1"/>
  <c r="H305" i="1"/>
  <c r="H304" i="1" s="1"/>
  <c r="H301" i="1"/>
  <c r="H300" i="1" s="1"/>
  <c r="H299" i="1" s="1"/>
  <c r="H297" i="1"/>
  <c r="H296" i="1" s="1"/>
  <c r="H295" i="1" s="1"/>
  <c r="H292" i="1"/>
  <c r="H291" i="1" s="1"/>
  <c r="H288" i="1"/>
  <c r="H286" i="1"/>
  <c r="H284" i="1"/>
  <c r="H279" i="1"/>
  <c r="H278" i="1" s="1"/>
  <c r="H277" i="1" s="1"/>
  <c r="H276" i="1" s="1"/>
  <c r="H274" i="1"/>
  <c r="H273" i="1" s="1"/>
  <c r="H271" i="1"/>
  <c r="H270" i="1" s="1"/>
  <c r="H266" i="1"/>
  <c r="H265" i="1" s="1"/>
  <c r="H263" i="1"/>
  <c r="H262" i="1" s="1"/>
  <c r="H260" i="1"/>
  <c r="H259" i="1" s="1"/>
  <c r="H257" i="1"/>
  <c r="H255" i="1"/>
  <c r="H251" i="1"/>
  <c r="H250" i="1" s="1"/>
  <c r="H249" i="1" s="1"/>
  <c r="H226" i="1"/>
  <c r="H225" i="1" s="1"/>
  <c r="H223" i="1"/>
  <c r="H221" i="1"/>
  <c r="H219" i="1"/>
  <c r="H216" i="1"/>
  <c r="H215" i="1" s="1"/>
  <c r="H435" i="1"/>
  <c r="H434" i="1" s="1"/>
  <c r="H432" i="1"/>
  <c r="H430" i="1"/>
  <c r="H427" i="1"/>
  <c r="H426" i="1" s="1"/>
  <c r="H421" i="1"/>
  <c r="H419" i="1"/>
  <c r="H417" i="1"/>
  <c r="H413" i="1"/>
  <c r="H412" i="1" s="1"/>
  <c r="H411" i="1" s="1"/>
  <c r="H132" i="1"/>
  <c r="H131" i="1" s="1"/>
  <c r="H130" i="1" s="1"/>
  <c r="H128" i="1"/>
  <c r="H127" i="1" s="1"/>
  <c r="H126" i="1" s="1"/>
  <c r="H119" i="1"/>
  <c r="H118" i="1" s="1"/>
  <c r="H117" i="1" s="1"/>
  <c r="H115" i="1"/>
  <c r="H113" i="1"/>
  <c r="H111" i="1"/>
  <c r="H105" i="1"/>
  <c r="H104" i="1" s="1"/>
  <c r="H103" i="1" s="1"/>
  <c r="H102" i="1" s="1"/>
  <c r="H100" i="1"/>
  <c r="H99" i="1" s="1"/>
  <c r="H97" i="1"/>
  <c r="H95" i="1"/>
  <c r="H93" i="1"/>
  <c r="H91" i="1"/>
  <c r="H88" i="1"/>
  <c r="H86" i="1"/>
  <c r="H81" i="1"/>
  <c r="H80" i="1" s="1"/>
  <c r="H79" i="1" s="1"/>
  <c r="H77" i="1"/>
  <c r="H76" i="1" s="1"/>
  <c r="H74" i="1"/>
  <c r="H73" i="1" s="1"/>
  <c r="H66" i="1"/>
  <c r="H65" i="1" s="1"/>
  <c r="H62" i="1"/>
  <c r="H61" i="1" s="1"/>
  <c r="H58" i="1"/>
  <c r="H57" i="1" s="1"/>
  <c r="H54" i="1"/>
  <c r="H52" i="1"/>
  <c r="H51" i="1" s="1"/>
  <c r="H49" i="1"/>
  <c r="H48" i="1" s="1"/>
  <c r="H45" i="1"/>
  <c r="H44" i="1" s="1"/>
  <c r="H41" i="1"/>
  <c r="H40" i="1" s="1"/>
  <c r="H36" i="1"/>
  <c r="H35" i="1" s="1"/>
  <c r="H31" i="1"/>
  <c r="H30" i="1" s="1"/>
  <c r="H26" i="1"/>
  <c r="H21" i="1"/>
  <c r="H17" i="1"/>
  <c r="H16" i="1" s="1"/>
  <c r="H15" i="1" s="1"/>
  <c r="H14" i="1" s="1"/>
  <c r="I105" i="1"/>
  <c r="I100" i="1"/>
  <c r="I97" i="1"/>
  <c r="I95" i="1"/>
  <c r="I93" i="1"/>
  <c r="I91" i="1"/>
  <c r="I88" i="1"/>
  <c r="I86" i="1"/>
  <c r="I81" i="1"/>
  <c r="I77" i="1"/>
  <c r="I74" i="1"/>
  <c r="I66" i="1"/>
  <c r="I62" i="1"/>
  <c r="I58" i="1"/>
  <c r="I52" i="1"/>
  <c r="I49" i="1"/>
  <c r="I45" i="1"/>
  <c r="I41" i="1"/>
  <c r="I36" i="1"/>
  <c r="I31" i="1"/>
  <c r="I17" i="1"/>
  <c r="H315" i="1" l="1"/>
  <c r="H336" i="1"/>
  <c r="H254" i="1"/>
  <c r="H253" i="1" s="1"/>
  <c r="H429" i="1"/>
  <c r="H425" i="1" s="1"/>
  <c r="H424" i="1" s="1"/>
  <c r="I26" i="1"/>
  <c r="H85" i="1"/>
  <c r="H110" i="1"/>
  <c r="H109" i="1" s="1"/>
  <c r="H108" i="1" s="1"/>
  <c r="H90" i="1"/>
  <c r="I30" i="1"/>
  <c r="H283" i="1"/>
  <c r="H282" i="1" s="1"/>
  <c r="H281" i="1" s="1"/>
  <c r="H218" i="1"/>
  <c r="H214" i="1" s="1"/>
  <c r="H329" i="1"/>
  <c r="H39" i="1"/>
  <c r="H34" i="1" s="1"/>
  <c r="I99" i="1"/>
  <c r="I16" i="1"/>
  <c r="I21" i="1"/>
  <c r="I44" i="1"/>
  <c r="I51" i="1"/>
  <c r="I54" i="1"/>
  <c r="I61" i="1"/>
  <c r="I73" i="1"/>
  <c r="I85" i="1"/>
  <c r="I104" i="1"/>
  <c r="H72" i="1"/>
  <c r="H416" i="1"/>
  <c r="H415" i="1" s="1"/>
  <c r="H410" i="1" s="1"/>
  <c r="H409" i="1" s="1"/>
  <c r="I76" i="1"/>
  <c r="H25" i="1"/>
  <c r="H20" i="1" s="1"/>
  <c r="H404" i="1"/>
  <c r="I35" i="1"/>
  <c r="I40" i="1"/>
  <c r="I48" i="1"/>
  <c r="I57" i="1"/>
  <c r="I65" i="1"/>
  <c r="I80" i="1"/>
  <c r="I90" i="1"/>
  <c r="H303" i="1"/>
  <c r="H125" i="1"/>
  <c r="H209" i="1"/>
  <c r="H208" i="1" s="1"/>
  <c r="H206" i="1"/>
  <c r="H199" i="1"/>
  <c r="H197" i="1"/>
  <c r="H194" i="1"/>
  <c r="H192" i="1"/>
  <c r="H190" i="1"/>
  <c r="H186" i="1"/>
  <c r="H185" i="1" s="1"/>
  <c r="H183" i="1"/>
  <c r="H182" i="1" s="1"/>
  <c r="H179" i="1"/>
  <c r="H178" i="1" s="1"/>
  <c r="H167" i="1"/>
  <c r="H166" i="1" s="1"/>
  <c r="H164" i="1"/>
  <c r="H163" i="1" s="1"/>
  <c r="H161" i="1"/>
  <c r="H160" i="1" s="1"/>
  <c r="H158" i="1"/>
  <c r="H157" i="1"/>
  <c r="H155" i="1"/>
  <c r="H154" i="1" s="1"/>
  <c r="H150" i="1"/>
  <c r="H148" i="1"/>
  <c r="H142" i="1"/>
  <c r="H141" i="1" s="1"/>
  <c r="H138" i="1"/>
  <c r="H137" i="1" s="1"/>
  <c r="I209" i="1"/>
  <c r="I208" i="1" s="1"/>
  <c r="I206" i="1"/>
  <c r="I199" i="1"/>
  <c r="I197" i="1"/>
  <c r="I194" i="1"/>
  <c r="I192" i="1"/>
  <c r="I190" i="1"/>
  <c r="I186" i="1"/>
  <c r="I183" i="1"/>
  <c r="I179" i="1"/>
  <c r="I167" i="1"/>
  <c r="I164" i="1"/>
  <c r="I161" i="1"/>
  <c r="I158" i="1"/>
  <c r="I155" i="1"/>
  <c r="L160" i="1" s="1"/>
  <c r="I150" i="1"/>
  <c r="I148" i="1"/>
  <c r="I142" i="1"/>
  <c r="I138" i="1"/>
  <c r="H213" i="1" l="1"/>
  <c r="H294" i="1"/>
  <c r="H423" i="1"/>
  <c r="H153" i="1"/>
  <c r="I166" i="1"/>
  <c r="I178" i="1"/>
  <c r="I160" i="1"/>
  <c r="I141" i="1"/>
  <c r="I154" i="1"/>
  <c r="H107" i="1"/>
  <c r="I25" i="1"/>
  <c r="I20" i="1" s="1"/>
  <c r="H84" i="1"/>
  <c r="H19" i="1" s="1"/>
  <c r="H13" i="1" s="1"/>
  <c r="I84" i="1"/>
  <c r="H140" i="1"/>
  <c r="H136" i="1" s="1"/>
  <c r="H328" i="1"/>
  <c r="H145" i="1"/>
  <c r="H144" i="1" s="1"/>
  <c r="H189" i="1"/>
  <c r="I185" i="1"/>
  <c r="I145" i="1"/>
  <c r="I163" i="1"/>
  <c r="H196" i="1"/>
  <c r="H188" i="1" s="1"/>
  <c r="I103" i="1"/>
  <c r="I72" i="1"/>
  <c r="I39" i="1"/>
  <c r="I34" i="1" s="1"/>
  <c r="I140" i="1"/>
  <c r="I189" i="1"/>
  <c r="I196" i="1"/>
  <c r="I203" i="1"/>
  <c r="I79" i="1"/>
  <c r="I15" i="1"/>
  <c r="I137" i="1"/>
  <c r="I182" i="1"/>
  <c r="H181" i="1"/>
  <c r="H203" i="1"/>
  <c r="H202" i="1" s="1"/>
  <c r="H201" i="1" s="1"/>
  <c r="G20" i="3"/>
  <c r="G19" i="3" s="1"/>
  <c r="G18" i="3" s="1"/>
  <c r="G17" i="3" s="1"/>
  <c r="H20" i="3"/>
  <c r="G24" i="3"/>
  <c r="G23" i="3" s="1"/>
  <c r="H24" i="3"/>
  <c r="G26" i="3"/>
  <c r="G25" i="3" s="1"/>
  <c r="H26" i="3"/>
  <c r="G28" i="3"/>
  <c r="G27" i="3" s="1"/>
  <c r="H28" i="3"/>
  <c r="G32" i="3"/>
  <c r="G31" i="3" s="1"/>
  <c r="G30" i="3" s="1"/>
  <c r="H32" i="3"/>
  <c r="G35" i="3"/>
  <c r="G34" i="3" s="1"/>
  <c r="H35" i="3"/>
  <c r="G37" i="3"/>
  <c r="G36" i="3" s="1"/>
  <c r="H37" i="3"/>
  <c r="G39" i="3"/>
  <c r="G38" i="3" s="1"/>
  <c r="H39" i="3"/>
  <c r="G42" i="3"/>
  <c r="G41" i="3" s="1"/>
  <c r="G40" i="3" s="1"/>
  <c r="H42" i="3"/>
  <c r="G67" i="3"/>
  <c r="G66" i="3" s="1"/>
  <c r="G65" i="3" s="1"/>
  <c r="G64" i="3" s="1"/>
  <c r="H67" i="3"/>
  <c r="G71" i="3"/>
  <c r="G70" i="3" s="1"/>
  <c r="H71" i="3"/>
  <c r="G73" i="3"/>
  <c r="G72" i="3" s="1"/>
  <c r="H73" i="3"/>
  <c r="G75" i="3"/>
  <c r="G74" i="3" s="1"/>
  <c r="H75" i="3"/>
  <c r="G78" i="3"/>
  <c r="G77" i="3" s="1"/>
  <c r="G76" i="3" s="1"/>
  <c r="H78" i="3"/>
  <c r="G81" i="3"/>
  <c r="G80" i="3" s="1"/>
  <c r="H81" i="3"/>
  <c r="G83" i="3"/>
  <c r="G82" i="3" s="1"/>
  <c r="H83" i="3"/>
  <c r="G86" i="3"/>
  <c r="G85" i="3" s="1"/>
  <c r="G84" i="3" s="1"/>
  <c r="H86" i="3"/>
  <c r="G90" i="3"/>
  <c r="G89" i="3" s="1"/>
  <c r="G88" i="3" s="1"/>
  <c r="G87" i="3" s="1"/>
  <c r="H90" i="3"/>
  <c r="G94" i="3"/>
  <c r="G93" i="3" s="1"/>
  <c r="H94" i="3"/>
  <c r="G96" i="3"/>
  <c r="G95" i="3" s="1"/>
  <c r="H96" i="3"/>
  <c r="G99" i="3"/>
  <c r="G98" i="3" s="1"/>
  <c r="G97" i="3" s="1"/>
  <c r="H99" i="3"/>
  <c r="G102" i="3"/>
  <c r="G101" i="3" s="1"/>
  <c r="G100" i="3" s="1"/>
  <c r="H102" i="3"/>
  <c r="G105" i="3"/>
  <c r="G104" i="3" s="1"/>
  <c r="G103" i="3" s="1"/>
  <c r="H105" i="3"/>
  <c r="G110" i="3"/>
  <c r="G109" i="3" s="1"/>
  <c r="G108" i="3" s="1"/>
  <c r="H110" i="3"/>
  <c r="G113" i="3"/>
  <c r="G112" i="3" s="1"/>
  <c r="G111" i="3" s="1"/>
  <c r="H113" i="3"/>
  <c r="G121" i="3"/>
  <c r="G120" i="3" s="1"/>
  <c r="G119" i="3" s="1"/>
  <c r="G118" i="3" s="1"/>
  <c r="G117" i="3" s="1"/>
  <c r="H121" i="3"/>
  <c r="G126" i="3"/>
  <c r="G125" i="3" s="1"/>
  <c r="H126" i="3"/>
  <c r="G128" i="3"/>
  <c r="G127" i="3" s="1"/>
  <c r="H128" i="3"/>
  <c r="G130" i="3"/>
  <c r="H130" i="3"/>
  <c r="G131" i="3"/>
  <c r="H131" i="3"/>
  <c r="G134" i="3"/>
  <c r="G133" i="3" s="1"/>
  <c r="G132" i="3" s="1"/>
  <c r="H134" i="3"/>
  <c r="G139" i="3"/>
  <c r="G138" i="3" s="1"/>
  <c r="G137" i="3" s="1"/>
  <c r="G136" i="3" s="1"/>
  <c r="H139" i="3"/>
  <c r="G143" i="3"/>
  <c r="G142" i="3" s="1"/>
  <c r="G141" i="3" s="1"/>
  <c r="G140" i="3" s="1"/>
  <c r="H143" i="3"/>
  <c r="G147" i="3"/>
  <c r="G146" i="3" s="1"/>
  <c r="G145" i="3" s="1"/>
  <c r="G144" i="3" s="1"/>
  <c r="H147" i="3"/>
  <c r="G151" i="3"/>
  <c r="G150" i="3" s="1"/>
  <c r="G149" i="3" s="1"/>
  <c r="H151" i="3"/>
  <c r="G154" i="3"/>
  <c r="G153" i="3" s="1"/>
  <c r="G152" i="3" s="1"/>
  <c r="H154" i="3"/>
  <c r="G163" i="3"/>
  <c r="G162" i="3" s="1"/>
  <c r="G161" i="3" s="1"/>
  <c r="H163" i="3"/>
  <c r="G172" i="3"/>
  <c r="G171" i="3" s="1"/>
  <c r="G170" i="3" s="1"/>
  <c r="H172" i="3"/>
  <c r="G177" i="3"/>
  <c r="G176" i="3" s="1"/>
  <c r="G175" i="3" s="1"/>
  <c r="H177" i="3"/>
  <c r="G180" i="3"/>
  <c r="G179" i="3" s="1"/>
  <c r="G178" i="3" s="1"/>
  <c r="H180" i="3"/>
  <c r="G186" i="3"/>
  <c r="H186" i="3"/>
  <c r="G187" i="3"/>
  <c r="H187" i="3"/>
  <c r="G190" i="3"/>
  <c r="G189" i="3" s="1"/>
  <c r="G188" i="3" s="1"/>
  <c r="H190" i="3"/>
  <c r="G193" i="3"/>
  <c r="G192" i="3" s="1"/>
  <c r="G191" i="3" s="1"/>
  <c r="H193" i="3"/>
  <c r="H192" i="3" s="1"/>
  <c r="H191" i="3" s="1"/>
  <c r="G198" i="3"/>
  <c r="G196" i="3" s="1"/>
  <c r="G195" i="3" s="1"/>
  <c r="G194" i="3" s="1"/>
  <c r="H198" i="3"/>
  <c r="G201" i="3"/>
  <c r="G200" i="3" s="1"/>
  <c r="G199" i="3" s="1"/>
  <c r="H201" i="3"/>
  <c r="G221" i="3"/>
  <c r="H221" i="3"/>
  <c r="H220" i="3" s="1"/>
  <c r="G226" i="3"/>
  <c r="G225" i="3" s="1"/>
  <c r="G224" i="3" s="1"/>
  <c r="H226" i="3"/>
  <c r="H225" i="3" s="1"/>
  <c r="H224" i="3" s="1"/>
  <c r="G230" i="3"/>
  <c r="G228" i="3" s="1"/>
  <c r="H230" i="3"/>
  <c r="G234" i="3"/>
  <c r="H234" i="3"/>
  <c r="G235" i="3"/>
  <c r="H235" i="3"/>
  <c r="G239" i="3"/>
  <c r="H239" i="3"/>
  <c r="G240" i="3"/>
  <c r="H240" i="3"/>
  <c r="G243" i="3"/>
  <c r="H243" i="3"/>
  <c r="G244" i="3"/>
  <c r="H244" i="3"/>
  <c r="G247" i="3"/>
  <c r="G246" i="3" s="1"/>
  <c r="G245" i="3" s="1"/>
  <c r="H247" i="3"/>
  <c r="G250" i="3"/>
  <c r="G249" i="3" s="1"/>
  <c r="G248" i="3" s="1"/>
  <c r="H250" i="3"/>
  <c r="G253" i="3"/>
  <c r="H253" i="3"/>
  <c r="G256" i="3"/>
  <c r="H256" i="3"/>
  <c r="G257" i="3"/>
  <c r="H257" i="3"/>
  <c r="G260" i="3"/>
  <c r="H260" i="3"/>
  <c r="G261" i="3"/>
  <c r="H261" i="3"/>
  <c r="G264" i="3"/>
  <c r="H264" i="3"/>
  <c r="G265" i="3"/>
  <c r="H265" i="3"/>
  <c r="G268" i="3"/>
  <c r="G267" i="3" s="1"/>
  <c r="G266" i="3" s="1"/>
  <c r="H268" i="3"/>
  <c r="G272" i="3"/>
  <c r="G271" i="3" s="1"/>
  <c r="G270" i="3" s="1"/>
  <c r="H272" i="3"/>
  <c r="G275" i="3"/>
  <c r="G274" i="3" s="1"/>
  <c r="G273" i="3" s="1"/>
  <c r="H275" i="3"/>
  <c r="G278" i="3"/>
  <c r="G277" i="3" s="1"/>
  <c r="G276" i="3" s="1"/>
  <c r="H278" i="3"/>
  <c r="G282" i="3"/>
  <c r="G281" i="3" s="1"/>
  <c r="H282" i="3"/>
  <c r="G286" i="3"/>
  <c r="G285" i="3" s="1"/>
  <c r="H286" i="3"/>
  <c r="H285" i="3" s="1"/>
  <c r="G288" i="3"/>
  <c r="G287" i="3" s="1"/>
  <c r="H288" i="3"/>
  <c r="G290" i="3"/>
  <c r="G289" i="3" s="1"/>
  <c r="H290" i="3"/>
  <c r="G293" i="3"/>
  <c r="H293" i="3"/>
  <c r="G294" i="3"/>
  <c r="H294" i="3"/>
  <c r="G298" i="3"/>
  <c r="G297" i="3" s="1"/>
  <c r="H298" i="3"/>
  <c r="G300" i="3"/>
  <c r="G299" i="3" s="1"/>
  <c r="H300" i="3"/>
  <c r="G303" i="3"/>
  <c r="G302" i="3" s="1"/>
  <c r="H303" i="3"/>
  <c r="G305" i="3"/>
  <c r="G304" i="3" s="1"/>
  <c r="H305" i="3"/>
  <c r="G307" i="3"/>
  <c r="H307" i="3"/>
  <c r="G309" i="3"/>
  <c r="H309" i="3"/>
  <c r="G312" i="3"/>
  <c r="G311" i="3" s="1"/>
  <c r="G310" i="3" s="1"/>
  <c r="H312" i="3"/>
  <c r="G322" i="3"/>
  <c r="G321" i="3" s="1"/>
  <c r="G320" i="3" s="1"/>
  <c r="H322" i="3"/>
  <c r="G325" i="3"/>
  <c r="G324" i="3" s="1"/>
  <c r="G323" i="3" s="1"/>
  <c r="H325" i="3"/>
  <c r="G328" i="3"/>
  <c r="G326" i="3" s="1"/>
  <c r="H328" i="3"/>
  <c r="G331" i="3"/>
  <c r="G329" i="3" s="1"/>
  <c r="H331" i="3"/>
  <c r="G343" i="3"/>
  <c r="G342" i="3" s="1"/>
  <c r="G341" i="3" s="1"/>
  <c r="H343" i="3"/>
  <c r="G346" i="3"/>
  <c r="G345" i="3" s="1"/>
  <c r="G344" i="3" s="1"/>
  <c r="H346" i="3"/>
  <c r="G350" i="3"/>
  <c r="G349" i="3" s="1"/>
  <c r="G348" i="3" s="1"/>
  <c r="H350" i="3"/>
  <c r="G353" i="3"/>
  <c r="G352" i="3" s="1"/>
  <c r="G351" i="3" s="1"/>
  <c r="H353" i="3"/>
  <c r="G357" i="3"/>
  <c r="G356" i="3" s="1"/>
  <c r="H357" i="3"/>
  <c r="G359" i="3"/>
  <c r="G358" i="3" s="1"/>
  <c r="H359" i="3"/>
  <c r="G361" i="3"/>
  <c r="G360" i="3" s="1"/>
  <c r="H361" i="3"/>
  <c r="G364" i="3"/>
  <c r="G363" i="3" s="1"/>
  <c r="H364" i="3"/>
  <c r="G366" i="3"/>
  <c r="G365" i="3" s="1"/>
  <c r="H366" i="3"/>
  <c r="G371" i="3"/>
  <c r="G370" i="3" s="1"/>
  <c r="G369" i="3" s="1"/>
  <c r="G368" i="3" s="1"/>
  <c r="H371" i="3"/>
  <c r="G375" i="3"/>
  <c r="G374" i="3" s="1"/>
  <c r="G373" i="3" s="1"/>
  <c r="H375" i="3"/>
  <c r="G382" i="3"/>
  <c r="H382" i="3"/>
  <c r="G383" i="3"/>
  <c r="H383" i="3"/>
  <c r="G386" i="3"/>
  <c r="G385" i="3" s="1"/>
  <c r="G384" i="3" s="1"/>
  <c r="H386" i="3"/>
  <c r="G389" i="3"/>
  <c r="G388" i="3" s="1"/>
  <c r="G387" i="3" s="1"/>
  <c r="H389" i="3"/>
  <c r="G394" i="3"/>
  <c r="G393" i="3" s="1"/>
  <c r="G392" i="3" s="1"/>
  <c r="G391" i="3" s="1"/>
  <c r="G390" i="3" s="1"/>
  <c r="H394" i="3"/>
  <c r="G402" i="3"/>
  <c r="G401" i="3" s="1"/>
  <c r="H402" i="3"/>
  <c r="H401" i="3" s="1"/>
  <c r="G404" i="3"/>
  <c r="G403" i="3" s="1"/>
  <c r="H404" i="3"/>
  <c r="G407" i="3"/>
  <c r="G406" i="3" s="1"/>
  <c r="G405" i="3" s="1"/>
  <c r="H407" i="3"/>
  <c r="G412" i="3"/>
  <c r="G411" i="3" s="1"/>
  <c r="G410" i="3" s="1"/>
  <c r="G409" i="3" s="1"/>
  <c r="H412" i="3"/>
  <c r="G416" i="3"/>
  <c r="G415" i="3" s="1"/>
  <c r="G414" i="3" s="1"/>
  <c r="G413" i="3" s="1"/>
  <c r="H416" i="3"/>
  <c r="I20" i="2"/>
  <c r="I19" i="2" s="1"/>
  <c r="J20" i="2"/>
  <c r="I22" i="2"/>
  <c r="I21" i="2" s="1"/>
  <c r="J22" i="2"/>
  <c r="I24" i="2"/>
  <c r="I23" i="2" s="1"/>
  <c r="J24" i="2"/>
  <c r="I27" i="2"/>
  <c r="I26" i="2" s="1"/>
  <c r="I25" i="2" s="1"/>
  <c r="J27" i="2"/>
  <c r="I33" i="2"/>
  <c r="I32" i="2" s="1"/>
  <c r="I31" i="2" s="1"/>
  <c r="J33" i="2"/>
  <c r="I36" i="2"/>
  <c r="I35" i="2" s="1"/>
  <c r="I34" i="2" s="1"/>
  <c r="J36" i="2"/>
  <c r="I44" i="2"/>
  <c r="I43" i="2" s="1"/>
  <c r="I42" i="2" s="1"/>
  <c r="J44" i="2"/>
  <c r="I47" i="2"/>
  <c r="I46" i="2" s="1"/>
  <c r="J47" i="2"/>
  <c r="I49" i="2"/>
  <c r="I48" i="2" s="1"/>
  <c r="J49" i="2"/>
  <c r="I54" i="2"/>
  <c r="I53" i="2" s="1"/>
  <c r="I52" i="2" s="1"/>
  <c r="J54" i="2"/>
  <c r="I81" i="2"/>
  <c r="I80" i="2" s="1"/>
  <c r="I79" i="2" s="1"/>
  <c r="J81" i="2"/>
  <c r="I84" i="2"/>
  <c r="I83" i="2" s="1"/>
  <c r="I82" i="2" s="1"/>
  <c r="J84" i="2"/>
  <c r="I87" i="2"/>
  <c r="I86" i="2" s="1"/>
  <c r="J87" i="2"/>
  <c r="I89" i="2"/>
  <c r="I88" i="2" s="1"/>
  <c r="J89" i="2"/>
  <c r="I91" i="2"/>
  <c r="J91" i="2"/>
  <c r="I92" i="2"/>
  <c r="J92" i="2"/>
  <c r="I95" i="2"/>
  <c r="I94" i="2" s="1"/>
  <c r="I93" i="2" s="1"/>
  <c r="J95" i="2"/>
  <c r="I98" i="2"/>
  <c r="I97" i="2" s="1"/>
  <c r="I96" i="2" s="1"/>
  <c r="J98" i="2"/>
  <c r="I101" i="2"/>
  <c r="I100" i="2" s="1"/>
  <c r="I99" i="2" s="1"/>
  <c r="J101" i="2"/>
  <c r="I104" i="2"/>
  <c r="I103" i="2" s="1"/>
  <c r="I102" i="2" s="1"/>
  <c r="J104" i="2"/>
  <c r="I107" i="2"/>
  <c r="I106" i="2" s="1"/>
  <c r="J107" i="2"/>
  <c r="I109" i="2"/>
  <c r="I108" i="2" s="1"/>
  <c r="J109" i="2"/>
  <c r="I112" i="2"/>
  <c r="I111" i="2" s="1"/>
  <c r="I110" i="2" s="1"/>
  <c r="J112" i="2"/>
  <c r="I115" i="2"/>
  <c r="I114" i="2" s="1"/>
  <c r="I113" i="2" s="1"/>
  <c r="J115" i="2"/>
  <c r="I118" i="2"/>
  <c r="I117" i="2" s="1"/>
  <c r="I116" i="2" s="1"/>
  <c r="J118" i="2"/>
  <c r="I120" i="2"/>
  <c r="I119" i="2" s="1"/>
  <c r="I125" i="2"/>
  <c r="I124" i="2" s="1"/>
  <c r="I123" i="2" s="1"/>
  <c r="J125" i="2"/>
  <c r="I128" i="2"/>
  <c r="J128" i="2"/>
  <c r="I129" i="2"/>
  <c r="J129" i="2"/>
  <c r="I132" i="2"/>
  <c r="I131" i="2" s="1"/>
  <c r="I130" i="2" s="1"/>
  <c r="J132" i="2"/>
  <c r="I134" i="2"/>
  <c r="I133" i="2" s="1"/>
  <c r="I140" i="2"/>
  <c r="I138" i="2" s="1"/>
  <c r="J140" i="2"/>
  <c r="I143" i="2"/>
  <c r="I141" i="2" s="1"/>
  <c r="J143" i="2"/>
  <c r="I146" i="2"/>
  <c r="I145" i="2" s="1"/>
  <c r="I144" i="2" s="1"/>
  <c r="J146" i="2"/>
  <c r="I149" i="2"/>
  <c r="I148" i="2" s="1"/>
  <c r="I147" i="2" s="1"/>
  <c r="J149" i="2"/>
  <c r="I152" i="2"/>
  <c r="I151" i="2" s="1"/>
  <c r="I150" i="2" s="1"/>
  <c r="J152" i="2"/>
  <c r="I155" i="2"/>
  <c r="I154" i="2" s="1"/>
  <c r="I153" i="2" s="1"/>
  <c r="J155" i="2"/>
  <c r="I173" i="2"/>
  <c r="I172" i="2" s="1"/>
  <c r="I171" i="2" s="1"/>
  <c r="I170" i="2" s="1"/>
  <c r="I183" i="2"/>
  <c r="I182" i="2" s="1"/>
  <c r="J183" i="2"/>
  <c r="I185" i="2"/>
  <c r="I184" i="2" s="1"/>
  <c r="J185" i="2"/>
  <c r="I188" i="2"/>
  <c r="J188" i="2"/>
  <c r="J187" i="2" s="1"/>
  <c r="I192" i="2"/>
  <c r="I191" i="2" s="1"/>
  <c r="I190" i="2" s="1"/>
  <c r="J192" i="2"/>
  <c r="I195" i="2"/>
  <c r="J195" i="2"/>
  <c r="I196" i="2"/>
  <c r="J196" i="2"/>
  <c r="I200" i="2"/>
  <c r="J200" i="2"/>
  <c r="I201" i="2"/>
  <c r="J201" i="2"/>
  <c r="I204" i="2"/>
  <c r="J204" i="2"/>
  <c r="J203" i="2" s="1"/>
  <c r="I208" i="2"/>
  <c r="J208" i="2"/>
  <c r="I209" i="2"/>
  <c r="J209" i="2"/>
  <c r="I212" i="2"/>
  <c r="I211" i="2" s="1"/>
  <c r="I210" i="2" s="1"/>
  <c r="J212" i="2"/>
  <c r="I215" i="2"/>
  <c r="I214" i="2" s="1"/>
  <c r="I213" i="2" s="1"/>
  <c r="J215" i="2"/>
  <c r="I218" i="2"/>
  <c r="I217" i="2" s="1"/>
  <c r="J218" i="2"/>
  <c r="I220" i="2"/>
  <c r="I219" i="2" s="1"/>
  <c r="J220" i="2"/>
  <c r="I222" i="2"/>
  <c r="I221" i="2" s="1"/>
  <c r="J222" i="2"/>
  <c r="I224" i="2"/>
  <c r="J224" i="2"/>
  <c r="I227" i="2"/>
  <c r="I226" i="2" s="1"/>
  <c r="I225" i="2" s="1"/>
  <c r="J227" i="2"/>
  <c r="I230" i="2"/>
  <c r="J230" i="2"/>
  <c r="I231" i="2"/>
  <c r="J231" i="2"/>
  <c r="I234" i="2"/>
  <c r="J234" i="2"/>
  <c r="I237" i="2"/>
  <c r="J237" i="2"/>
  <c r="I238" i="2"/>
  <c r="J238" i="2"/>
  <c r="I241" i="2"/>
  <c r="I240" i="2" s="1"/>
  <c r="I239" i="2" s="1"/>
  <c r="J241" i="2"/>
  <c r="I244" i="2"/>
  <c r="I243" i="2" s="1"/>
  <c r="I242" i="2" s="1"/>
  <c r="J244" i="2"/>
  <c r="I247" i="2"/>
  <c r="J247" i="2"/>
  <c r="I248" i="2"/>
  <c r="J248" i="2"/>
  <c r="I251" i="2"/>
  <c r="J251" i="2"/>
  <c r="I252" i="2"/>
  <c r="J252" i="2"/>
  <c r="I255" i="2"/>
  <c r="I254" i="2" s="1"/>
  <c r="I253" i="2" s="1"/>
  <c r="J255" i="2"/>
  <c r="I266" i="2"/>
  <c r="I265" i="2" s="1"/>
  <c r="I264" i="2" s="1"/>
  <c r="J266" i="2"/>
  <c r="I270" i="2"/>
  <c r="I269" i="2" s="1"/>
  <c r="J270" i="2"/>
  <c r="I276" i="2"/>
  <c r="I275" i="2" s="1"/>
  <c r="I274" i="2" s="1"/>
  <c r="J276" i="2"/>
  <c r="I279" i="2"/>
  <c r="I278" i="2" s="1"/>
  <c r="I277" i="2" s="1"/>
  <c r="J279" i="2"/>
  <c r="I282" i="2"/>
  <c r="I281" i="2" s="1"/>
  <c r="I280" i="2" s="1"/>
  <c r="J282" i="2"/>
  <c r="I285" i="2"/>
  <c r="I284" i="2" s="1"/>
  <c r="J285" i="2"/>
  <c r="I287" i="2"/>
  <c r="I286" i="2" s="1"/>
  <c r="J287" i="2"/>
  <c r="I289" i="2"/>
  <c r="I288" i="2" s="1"/>
  <c r="J289" i="2"/>
  <c r="I298" i="2"/>
  <c r="I297" i="2" s="1"/>
  <c r="I296" i="2" s="1"/>
  <c r="J298" i="2"/>
  <c r="I301" i="2"/>
  <c r="I300" i="2" s="1"/>
  <c r="I299" i="2" s="1"/>
  <c r="J301" i="2"/>
  <c r="I304" i="2"/>
  <c r="I303" i="2" s="1"/>
  <c r="I302" i="2" s="1"/>
  <c r="J304" i="2"/>
  <c r="I317" i="2"/>
  <c r="I316" i="2" s="1"/>
  <c r="J317" i="2"/>
  <c r="I319" i="2"/>
  <c r="I318" i="2" s="1"/>
  <c r="J319" i="2"/>
  <c r="I325" i="2"/>
  <c r="J325" i="2"/>
  <c r="I327" i="2"/>
  <c r="I326" i="2" s="1"/>
  <c r="J327" i="2"/>
  <c r="I330" i="2"/>
  <c r="I329" i="2" s="1"/>
  <c r="I328" i="2" s="1"/>
  <c r="I336" i="2"/>
  <c r="J336" i="2"/>
  <c r="I338" i="2"/>
  <c r="I337" i="2" s="1"/>
  <c r="J338" i="2"/>
  <c r="I340" i="2"/>
  <c r="I339" i="2" s="1"/>
  <c r="J340" i="2"/>
  <c r="I347" i="2"/>
  <c r="I346" i="2" s="1"/>
  <c r="I345" i="2" s="1"/>
  <c r="J347" i="2"/>
  <c r="I354" i="2"/>
  <c r="I353" i="2" s="1"/>
  <c r="I352" i="2" s="1"/>
  <c r="J354" i="2"/>
  <c r="I361" i="2"/>
  <c r="I360" i="2" s="1"/>
  <c r="I359" i="2" s="1"/>
  <c r="J361" i="2"/>
  <c r="I368" i="2"/>
  <c r="I367" i="2" s="1"/>
  <c r="I366" i="2" s="1"/>
  <c r="J368" i="2"/>
  <c r="I371" i="2"/>
  <c r="I370" i="2" s="1"/>
  <c r="I369" i="2" s="1"/>
  <c r="J371" i="2"/>
  <c r="I376" i="2"/>
  <c r="I374" i="2" s="1"/>
  <c r="I373" i="2" s="1"/>
  <c r="I372" i="2" s="1"/>
  <c r="J376" i="2"/>
  <c r="I396" i="2"/>
  <c r="I395" i="2" s="1"/>
  <c r="I394" i="2" s="1"/>
  <c r="J396" i="2"/>
  <c r="I399" i="2"/>
  <c r="I398" i="2" s="1"/>
  <c r="J399" i="2"/>
  <c r="I401" i="2"/>
  <c r="I400" i="2" s="1"/>
  <c r="J401" i="2"/>
  <c r="I403" i="2"/>
  <c r="I402" i="2" s="1"/>
  <c r="J403" i="2"/>
  <c r="I407" i="2"/>
  <c r="I406" i="2" s="1"/>
  <c r="I405" i="2" s="1"/>
  <c r="J407" i="2"/>
  <c r="I410" i="2"/>
  <c r="I409" i="2" s="1"/>
  <c r="J410" i="2"/>
  <c r="I412" i="2"/>
  <c r="I411" i="2" s="1"/>
  <c r="J412" i="2"/>
  <c r="I415" i="2"/>
  <c r="I414" i="2" s="1"/>
  <c r="I413" i="2" s="1"/>
  <c r="J415" i="2"/>
  <c r="G306" i="3"/>
  <c r="H306" i="3"/>
  <c r="G308" i="3"/>
  <c r="H308" i="3"/>
  <c r="I111" i="1"/>
  <c r="I113" i="1"/>
  <c r="I115" i="1"/>
  <c r="I119" i="1"/>
  <c r="I128" i="1"/>
  <c r="I132" i="1"/>
  <c r="I216" i="1"/>
  <c r="I219" i="1"/>
  <c r="I221" i="1"/>
  <c r="I51" i="2"/>
  <c r="I50" i="2" s="1"/>
  <c r="I223" i="1"/>
  <c r="I226" i="1"/>
  <c r="I251" i="1"/>
  <c r="I255" i="1"/>
  <c r="I254" i="1" s="1"/>
  <c r="I260" i="1"/>
  <c r="I263" i="1"/>
  <c r="I266" i="1"/>
  <c r="I265" i="1" s="1"/>
  <c r="I271" i="1"/>
  <c r="I274" i="1"/>
  <c r="I279" i="1"/>
  <c r="I284" i="1"/>
  <c r="I286" i="1"/>
  <c r="I288" i="1"/>
  <c r="I292" i="1"/>
  <c r="I297" i="1"/>
  <c r="I301" i="1"/>
  <c r="I305" i="1"/>
  <c r="I308" i="1"/>
  <c r="I313" i="1"/>
  <c r="I310" i="1" s="1"/>
  <c r="I317" i="1"/>
  <c r="I326" i="1"/>
  <c r="I331" i="1"/>
  <c r="I334" i="1"/>
  <c r="I348" i="1"/>
  <c r="I352" i="1"/>
  <c r="I355" i="1"/>
  <c r="I354" i="1" s="1"/>
  <c r="I382" i="1"/>
  <c r="I386" i="1"/>
  <c r="I393" i="1"/>
  <c r="I397" i="1"/>
  <c r="I401" i="1"/>
  <c r="I400" i="1" s="1"/>
  <c r="I399" i="1" s="1"/>
  <c r="I402" i="1"/>
  <c r="I407" i="1"/>
  <c r="I413" i="1"/>
  <c r="I417" i="1"/>
  <c r="I419" i="1"/>
  <c r="I421" i="1"/>
  <c r="I427" i="1"/>
  <c r="I430" i="1"/>
  <c r="I432" i="1"/>
  <c r="I435" i="1"/>
  <c r="G160" i="3" l="1"/>
  <c r="G92" i="3"/>
  <c r="I105" i="2"/>
  <c r="H212" i="1"/>
  <c r="G408" i="3"/>
  <c r="I365" i="2"/>
  <c r="I364" i="2" s="1"/>
  <c r="I363" i="2" s="1"/>
  <c r="G314" i="3"/>
  <c r="G79" i="3"/>
  <c r="I408" i="2"/>
  <c r="I404" i="2" s="1"/>
  <c r="I429" i="1"/>
  <c r="I203" i="2"/>
  <c r="I202" i="2" s="1"/>
  <c r="I187" i="2"/>
  <c r="I186" i="2" s="1"/>
  <c r="I188" i="1"/>
  <c r="G223" i="3"/>
  <c r="G220" i="3"/>
  <c r="G219" i="3" s="1"/>
  <c r="I153" i="1"/>
  <c r="I202" i="1"/>
  <c r="I201" i="1" s="1"/>
  <c r="H152" i="1"/>
  <c r="G263" i="3"/>
  <c r="G262" i="3" s="1"/>
  <c r="H135" i="1"/>
  <c r="I324" i="2"/>
  <c r="I323" i="2" s="1"/>
  <c r="I322" i="2" s="1"/>
  <c r="I347" i="1"/>
  <c r="I307" i="1"/>
  <c r="I291" i="1"/>
  <c r="I278" i="1"/>
  <c r="J51" i="2"/>
  <c r="I215" i="1"/>
  <c r="J414" i="2"/>
  <c r="J409" i="2"/>
  <c r="J406" i="2"/>
  <c r="J400" i="2"/>
  <c r="J395" i="2"/>
  <c r="J374" i="2"/>
  <c r="J367" i="2"/>
  <c r="J366" i="2" s="1"/>
  <c r="J360" i="2"/>
  <c r="J346" i="2"/>
  <c r="J337" i="2"/>
  <c r="J326" i="2"/>
  <c r="J316" i="2"/>
  <c r="J300" i="2"/>
  <c r="J297" i="2"/>
  <c r="I233" i="2"/>
  <c r="I232" i="2" s="1"/>
  <c r="H411" i="3"/>
  <c r="H403" i="3"/>
  <c r="H393" i="3"/>
  <c r="H385" i="3"/>
  <c r="H370" i="3"/>
  <c r="H363" i="3"/>
  <c r="H360" i="3"/>
  <c r="H356" i="3"/>
  <c r="H349" i="3"/>
  <c r="H345" i="3"/>
  <c r="H342" i="3"/>
  <c r="H326" i="3"/>
  <c r="H321" i="3"/>
  <c r="H311" i="3"/>
  <c r="H302" i="3"/>
  <c r="H297" i="3"/>
  <c r="H292" i="3"/>
  <c r="H287" i="3"/>
  <c r="H281" i="3"/>
  <c r="H279" i="3" s="1"/>
  <c r="H274" i="3"/>
  <c r="H249" i="3"/>
  <c r="H246" i="3"/>
  <c r="H196" i="3"/>
  <c r="H179" i="3"/>
  <c r="H171" i="3"/>
  <c r="I14" i="1"/>
  <c r="I144" i="1"/>
  <c r="I396" i="1"/>
  <c r="I359" i="1"/>
  <c r="I358" i="1" s="1"/>
  <c r="I357" i="1" s="1"/>
  <c r="I330" i="1"/>
  <c r="I316" i="1"/>
  <c r="I304" i="1"/>
  <c r="I262" i="1"/>
  <c r="J288" i="2"/>
  <c r="J284" i="2"/>
  <c r="J278" i="2"/>
  <c r="J269" i="2"/>
  <c r="J268" i="2" s="1"/>
  <c r="J240" i="2"/>
  <c r="J226" i="2"/>
  <c r="J221" i="2"/>
  <c r="J217" i="2"/>
  <c r="J211" i="2"/>
  <c r="J191" i="2"/>
  <c r="J184" i="2"/>
  <c r="J154" i="2"/>
  <c r="J151" i="2"/>
  <c r="J145" i="2"/>
  <c r="J138" i="2"/>
  <c r="J131" i="2"/>
  <c r="J120" i="2"/>
  <c r="J114" i="2"/>
  <c r="J108" i="2"/>
  <c r="J100" i="2"/>
  <c r="J94" i="2"/>
  <c r="J86" i="2"/>
  <c r="J80" i="2"/>
  <c r="J48" i="2"/>
  <c r="J43" i="2"/>
  <c r="J32" i="2"/>
  <c r="J23" i="2"/>
  <c r="J19" i="2"/>
  <c r="H146" i="3"/>
  <c r="H138" i="3"/>
  <c r="H127" i="3"/>
  <c r="H120" i="3"/>
  <c r="H112" i="3"/>
  <c r="H109" i="3"/>
  <c r="H101" i="3"/>
  <c r="H95" i="3"/>
  <c r="H82" i="3"/>
  <c r="H74" i="3"/>
  <c r="H70" i="3"/>
  <c r="H41" i="3"/>
  <c r="H36" i="3"/>
  <c r="H31" i="3"/>
  <c r="H25" i="3"/>
  <c r="H19" i="3"/>
  <c r="I136" i="1"/>
  <c r="I102" i="1"/>
  <c r="I406" i="1"/>
  <c r="I405" i="1" s="1"/>
  <c r="I392" i="1"/>
  <c r="I381" i="1"/>
  <c r="I325" i="1"/>
  <c r="I300" i="1"/>
  <c r="I270" i="1"/>
  <c r="I259" i="1"/>
  <c r="I250" i="1"/>
  <c r="I131" i="1"/>
  <c r="I118" i="1"/>
  <c r="J411" i="2"/>
  <c r="J402" i="2"/>
  <c r="J398" i="2"/>
  <c r="J370" i="2"/>
  <c r="J353" i="2"/>
  <c r="J339" i="2"/>
  <c r="J329" i="2"/>
  <c r="J318" i="2"/>
  <c r="J303" i="2"/>
  <c r="J302" i="2" s="1"/>
  <c r="H415" i="3"/>
  <c r="H406" i="3"/>
  <c r="H388" i="3"/>
  <c r="H374" i="3"/>
  <c r="H365" i="3"/>
  <c r="H358" i="3"/>
  <c r="H352" i="3"/>
  <c r="H329" i="3"/>
  <c r="H324" i="3"/>
  <c r="H304" i="3"/>
  <c r="H299" i="3"/>
  <c r="H289" i="3"/>
  <c r="H277" i="3"/>
  <c r="H271" i="3"/>
  <c r="H267" i="3"/>
  <c r="H229" i="3"/>
  <c r="H200" i="3"/>
  <c r="H189" i="3"/>
  <c r="H176" i="3"/>
  <c r="H162" i="3"/>
  <c r="H153" i="3"/>
  <c r="I434" i="1"/>
  <c r="I426" i="1"/>
  <c r="I412" i="1"/>
  <c r="I385" i="1"/>
  <c r="I351" i="1"/>
  <c r="I333" i="1"/>
  <c r="I296" i="1"/>
  <c r="I273" i="1"/>
  <c r="I253" i="1" s="1"/>
  <c r="I225" i="1"/>
  <c r="I127" i="1"/>
  <c r="J286" i="2"/>
  <c r="J281" i="2"/>
  <c r="J275" i="2"/>
  <c r="J265" i="2"/>
  <c r="J254" i="2"/>
  <c r="J243" i="2"/>
  <c r="J219" i="2"/>
  <c r="J214" i="2"/>
  <c r="J182" i="2"/>
  <c r="J173" i="2"/>
  <c r="J148" i="2"/>
  <c r="J142" i="2"/>
  <c r="J134" i="2"/>
  <c r="J133" i="2" s="1"/>
  <c r="J124" i="2"/>
  <c r="J117" i="2"/>
  <c r="J111" i="2"/>
  <c r="J106" i="2"/>
  <c r="J103" i="2"/>
  <c r="J97" i="2"/>
  <c r="J88" i="2"/>
  <c r="J83" i="2"/>
  <c r="J53" i="2"/>
  <c r="J46" i="2"/>
  <c r="J35" i="2"/>
  <c r="J26" i="2"/>
  <c r="J21" i="2"/>
  <c r="H150" i="3"/>
  <c r="H142" i="3"/>
  <c r="H133" i="3"/>
  <c r="H125" i="3"/>
  <c r="H104" i="3"/>
  <c r="H103" i="3" s="1"/>
  <c r="H98" i="3"/>
  <c r="H93" i="3"/>
  <c r="H92" i="3" s="1"/>
  <c r="H89" i="3"/>
  <c r="H85" i="3"/>
  <c r="H80" i="3"/>
  <c r="H77" i="3"/>
  <c r="H72" i="3"/>
  <c r="H66" i="3"/>
  <c r="H38" i="3"/>
  <c r="H34" i="3"/>
  <c r="H27" i="3"/>
  <c r="H23" i="3"/>
  <c r="I181" i="1"/>
  <c r="I127" i="2"/>
  <c r="I126" i="2" s="1"/>
  <c r="I122" i="2" s="1"/>
  <c r="G381" i="3"/>
  <c r="G380" i="3" s="1"/>
  <c r="G379" i="3" s="1"/>
  <c r="J127" i="2"/>
  <c r="G255" i="3"/>
  <c r="G254" i="3" s="1"/>
  <c r="G292" i="3"/>
  <c r="G291" i="3" s="1"/>
  <c r="J194" i="2"/>
  <c r="H242" i="3"/>
  <c r="G400" i="3"/>
  <c r="G396" i="3" s="1"/>
  <c r="G395" i="3" s="1"/>
  <c r="J335" i="2"/>
  <c r="G362" i="3"/>
  <c r="G242" i="3"/>
  <c r="G241" i="3" s="1"/>
  <c r="H238" i="3"/>
  <c r="I139" i="2"/>
  <c r="I142" i="2"/>
  <c r="H330" i="3"/>
  <c r="H327" i="3"/>
  <c r="I181" i="2"/>
  <c r="G129" i="3"/>
  <c r="G124" i="3" s="1"/>
  <c r="G123" i="3" s="1"/>
  <c r="G122" i="3" s="1"/>
  <c r="I335" i="2"/>
  <c r="I334" i="2" s="1"/>
  <c r="I333" i="2" s="1"/>
  <c r="I332" i="2" s="1"/>
  <c r="I331" i="2" s="1"/>
  <c r="G296" i="3"/>
  <c r="H263" i="3"/>
  <c r="G233" i="3"/>
  <c r="G232" i="3" s="1"/>
  <c r="J207" i="2"/>
  <c r="I199" i="2"/>
  <c r="I198" i="2" s="1"/>
  <c r="I194" i="2"/>
  <c r="I193" i="2" s="1"/>
  <c r="H255" i="3"/>
  <c r="H184" i="3"/>
  <c r="I207" i="2"/>
  <c r="I206" i="2" s="1"/>
  <c r="H129" i="3"/>
  <c r="I397" i="2"/>
  <c r="I393" i="2" s="1"/>
  <c r="J324" i="2"/>
  <c r="I315" i="2"/>
  <c r="I314" i="2" s="1"/>
  <c r="I313" i="2" s="1"/>
  <c r="I312" i="2" s="1"/>
  <c r="I250" i="2"/>
  <c r="I249" i="2" s="1"/>
  <c r="I246" i="2"/>
  <c r="I245" i="2" s="1"/>
  <c r="I236" i="2"/>
  <c r="I235" i="2" s="1"/>
  <c r="I229" i="2"/>
  <c r="I228" i="2" s="1"/>
  <c r="J199" i="2"/>
  <c r="J90" i="2"/>
  <c r="G33" i="3"/>
  <c r="G29" i="3" s="1"/>
  <c r="I379" i="2"/>
  <c r="I378" i="2" s="1"/>
  <c r="I377" i="2" s="1"/>
  <c r="J250" i="2"/>
  <c r="J246" i="2"/>
  <c r="J236" i="2"/>
  <c r="J233" i="2"/>
  <c r="J229" i="2"/>
  <c r="J223" i="2"/>
  <c r="J139" i="2"/>
  <c r="I90" i="2"/>
  <c r="I85" i="2" s="1"/>
  <c r="G355" i="3"/>
  <c r="I223" i="2"/>
  <c r="I216" i="2" s="1"/>
  <c r="G91" i="3"/>
  <c r="I283" i="2"/>
  <c r="I273" i="2" s="1"/>
  <c r="G327" i="3"/>
  <c r="H259" i="3"/>
  <c r="G252" i="3"/>
  <c r="G251" i="3" s="1"/>
  <c r="H233" i="3"/>
  <c r="G229" i="3"/>
  <c r="G330" i="3"/>
  <c r="H228" i="3"/>
  <c r="H381" i="3"/>
  <c r="G259" i="3"/>
  <c r="G258" i="3" s="1"/>
  <c r="H252" i="3"/>
  <c r="G238" i="3"/>
  <c r="G237" i="3" s="1"/>
  <c r="G148" i="3"/>
  <c r="G204" i="3"/>
  <c r="G203" i="3" s="1"/>
  <c r="G202" i="3" s="1"/>
  <c r="G347" i="3"/>
  <c r="G284" i="3"/>
  <c r="G301" i="3"/>
  <c r="G280" i="3"/>
  <c r="G279" i="3"/>
  <c r="G269" i="3" s="1"/>
  <c r="G184" i="3"/>
  <c r="G183" i="3" s="1"/>
  <c r="G182" i="3" s="1"/>
  <c r="G181" i="3" s="1"/>
  <c r="G174" i="3"/>
  <c r="G22" i="3"/>
  <c r="G21" i="3" s="1"/>
  <c r="G69" i="3"/>
  <c r="I358" i="2"/>
  <c r="I357" i="2"/>
  <c r="I356" i="2" s="1"/>
  <c r="I355" i="2" s="1"/>
  <c r="I350" i="2"/>
  <c r="I349" i="2" s="1"/>
  <c r="I348" i="2" s="1"/>
  <c r="I351" i="2"/>
  <c r="I267" i="2"/>
  <c r="I263" i="2" s="1"/>
  <c r="I262" i="2" s="1"/>
  <c r="I261" i="2" s="1"/>
  <c r="I260" i="2" s="1"/>
  <c r="I268" i="2"/>
  <c r="I343" i="2"/>
  <c r="I342" i="2" s="1"/>
  <c r="I341" i="2" s="1"/>
  <c r="I344" i="2"/>
  <c r="I30" i="2"/>
  <c r="I29" i="2" s="1"/>
  <c r="I28" i="2" s="1"/>
  <c r="J141" i="2"/>
  <c r="I18" i="2"/>
  <c r="I17" i="2" s="1"/>
  <c r="I16" i="2" s="1"/>
  <c r="I15" i="2" s="1"/>
  <c r="I14" i="2" s="1"/>
  <c r="I45" i="2"/>
  <c r="I110" i="1"/>
  <c r="I218" i="1"/>
  <c r="I416" i="1"/>
  <c r="I283" i="1"/>
  <c r="I214" i="1" l="1"/>
  <c r="I78" i="2"/>
  <c r="J105" i="2"/>
  <c r="I41" i="2"/>
  <c r="I40" i="2" s="1"/>
  <c r="I39" i="2" s="1"/>
  <c r="I38" i="2" s="1"/>
  <c r="I315" i="1"/>
  <c r="G283" i="3"/>
  <c r="G218" i="3"/>
  <c r="H79" i="3"/>
  <c r="J408" i="2"/>
  <c r="I392" i="2"/>
  <c r="G354" i="3"/>
  <c r="G313" i="3" s="1"/>
  <c r="H362" i="3"/>
  <c r="G295" i="3"/>
  <c r="I272" i="2"/>
  <c r="I271" i="2" s="1"/>
  <c r="J397" i="2"/>
  <c r="J334" i="2"/>
  <c r="J333" i="2" s="1"/>
  <c r="H134" i="1"/>
  <c r="J85" i="2"/>
  <c r="J18" i="2"/>
  <c r="H22" i="3"/>
  <c r="I329" i="1"/>
  <c r="H124" i="3"/>
  <c r="J181" i="2"/>
  <c r="J283" i="2"/>
  <c r="H296" i="3"/>
  <c r="H301" i="3"/>
  <c r="H69" i="3"/>
  <c r="H33" i="3"/>
  <c r="H355" i="3"/>
  <c r="H284" i="3"/>
  <c r="J315" i="2"/>
  <c r="I282" i="1"/>
  <c r="I415" i="1"/>
  <c r="H251" i="3"/>
  <c r="H258" i="3"/>
  <c r="J235" i="2"/>
  <c r="H241" i="3"/>
  <c r="H132" i="3"/>
  <c r="H149" i="3"/>
  <c r="J34" i="2"/>
  <c r="J52" i="2"/>
  <c r="J102" i="2"/>
  <c r="J116" i="2"/>
  <c r="J123" i="2"/>
  <c r="J242" i="2"/>
  <c r="J253" i="2"/>
  <c r="J274" i="2"/>
  <c r="I411" i="1"/>
  <c r="H270" i="3"/>
  <c r="H373" i="3"/>
  <c r="I130" i="1"/>
  <c r="I391" i="1"/>
  <c r="I135" i="1"/>
  <c r="H18" i="3"/>
  <c r="H30" i="3"/>
  <c r="H40" i="3"/>
  <c r="H100" i="3"/>
  <c r="H145" i="3"/>
  <c r="J42" i="2"/>
  <c r="J79" i="2"/>
  <c r="J93" i="2"/>
  <c r="J113" i="2"/>
  <c r="J225" i="2"/>
  <c r="H384" i="3"/>
  <c r="J345" i="2"/>
  <c r="J373" i="2"/>
  <c r="J216" i="2"/>
  <c r="J245" i="2"/>
  <c r="J198" i="2"/>
  <c r="I303" i="1"/>
  <c r="H183" i="3"/>
  <c r="J206" i="2"/>
  <c r="H237" i="3"/>
  <c r="H400" i="3"/>
  <c r="J193" i="2"/>
  <c r="J126" i="2"/>
  <c r="H65" i="3"/>
  <c r="H76" i="3"/>
  <c r="H84" i="3"/>
  <c r="H188" i="3"/>
  <c r="H414" i="3"/>
  <c r="J328" i="2"/>
  <c r="J369" i="2"/>
  <c r="I19" i="1"/>
  <c r="H111" i="3"/>
  <c r="H119" i="3"/>
  <c r="J144" i="2"/>
  <c r="J190" i="2"/>
  <c r="J239" i="2"/>
  <c r="J267" i="2"/>
  <c r="H178" i="3"/>
  <c r="H248" i="3"/>
  <c r="H273" i="3"/>
  <c r="H310" i="3"/>
  <c r="H344" i="3"/>
  <c r="H410" i="3"/>
  <c r="J299" i="2"/>
  <c r="I346" i="1"/>
  <c r="I336" i="1" s="1"/>
  <c r="I109" i="1"/>
  <c r="H204" i="3"/>
  <c r="H232" i="3"/>
  <c r="J379" i="2"/>
  <c r="J228" i="2"/>
  <c r="J249" i="2"/>
  <c r="H254" i="3"/>
  <c r="H262" i="3"/>
  <c r="H141" i="3"/>
  <c r="J25" i="2"/>
  <c r="J82" i="2"/>
  <c r="J96" i="2"/>
  <c r="J110" i="2"/>
  <c r="J147" i="2"/>
  <c r="J213" i="2"/>
  <c r="J264" i="2"/>
  <c r="J280" i="2"/>
  <c r="I126" i="1"/>
  <c r="I295" i="1"/>
  <c r="I152" i="1"/>
  <c r="H219" i="3"/>
  <c r="H266" i="3"/>
  <c r="H276" i="3"/>
  <c r="H323" i="3"/>
  <c r="H351" i="3"/>
  <c r="H405" i="3"/>
  <c r="I117" i="1"/>
  <c r="I249" i="1"/>
  <c r="I299" i="1"/>
  <c r="I380" i="1"/>
  <c r="H137" i="3"/>
  <c r="J31" i="2"/>
  <c r="J99" i="2"/>
  <c r="J119" i="2"/>
  <c r="J130" i="2"/>
  <c r="J210" i="2"/>
  <c r="H392" i="3"/>
  <c r="H391" i="3" s="1"/>
  <c r="H390" i="3" s="1"/>
  <c r="J359" i="2"/>
  <c r="J394" i="2"/>
  <c r="J405" i="2"/>
  <c r="J413" i="2"/>
  <c r="I425" i="1"/>
  <c r="H380" i="3"/>
  <c r="J232" i="2"/>
  <c r="J323" i="2"/>
  <c r="H88" i="3"/>
  <c r="H97" i="3"/>
  <c r="J172" i="2"/>
  <c r="J186" i="2"/>
  <c r="J202" i="2"/>
  <c r="H152" i="3"/>
  <c r="H161" i="3"/>
  <c r="H175" i="3"/>
  <c r="H199" i="3"/>
  <c r="H387" i="3"/>
  <c r="J352" i="2"/>
  <c r="H108" i="3"/>
  <c r="J150" i="2"/>
  <c r="J153" i="2"/>
  <c r="J277" i="2"/>
  <c r="H170" i="3"/>
  <c r="H195" i="3"/>
  <c r="H245" i="3"/>
  <c r="H280" i="3"/>
  <c r="H291" i="3"/>
  <c r="H320" i="3"/>
  <c r="H341" i="3"/>
  <c r="H348" i="3"/>
  <c r="H369" i="3"/>
  <c r="J296" i="2"/>
  <c r="J50" i="2"/>
  <c r="I277" i="1"/>
  <c r="I13" i="2"/>
  <c r="G236" i="3"/>
  <c r="G231" i="3" s="1"/>
  <c r="I197" i="2"/>
  <c r="I180" i="2" s="1"/>
  <c r="I362" i="2"/>
  <c r="G135" i="3"/>
  <c r="H223" i="3"/>
  <c r="G173" i="3"/>
  <c r="I321" i="2"/>
  <c r="I320" i="2" s="1"/>
  <c r="G68" i="3"/>
  <c r="G16" i="3" s="1"/>
  <c r="F247" i="3"/>
  <c r="F246" i="3" s="1"/>
  <c r="F245" i="3" s="1"/>
  <c r="H244" i="2"/>
  <c r="H243" i="2" s="1"/>
  <c r="G49" i="1"/>
  <c r="J273" i="2" l="1"/>
  <c r="H160" i="3"/>
  <c r="H29" i="3"/>
  <c r="J122" i="2"/>
  <c r="J78" i="2" s="1"/>
  <c r="H91" i="3"/>
  <c r="I213" i="1"/>
  <c r="H283" i="3"/>
  <c r="H396" i="3"/>
  <c r="H395" i="3" s="1"/>
  <c r="H218" i="3"/>
  <c r="H314" i="3"/>
  <c r="I108" i="1"/>
  <c r="H354" i="3"/>
  <c r="J322" i="2"/>
  <c r="I77" i="2"/>
  <c r="I76" i="2" s="1"/>
  <c r="I259" i="2"/>
  <c r="I179" i="2"/>
  <c r="I178" i="2" s="1"/>
  <c r="I373" i="1"/>
  <c r="I372" i="1" s="1"/>
  <c r="G217" i="3"/>
  <c r="G417" i="3" s="1"/>
  <c r="J314" i="2"/>
  <c r="J197" i="2"/>
  <c r="J180" i="2" s="1"/>
  <c r="H123" i="3"/>
  <c r="H21" i="3"/>
  <c r="H295" i="3"/>
  <c r="I294" i="1"/>
  <c r="J45" i="2"/>
  <c r="J41" i="2" s="1"/>
  <c r="H347" i="3"/>
  <c r="H194" i="3"/>
  <c r="H174" i="3"/>
  <c r="H379" i="3"/>
  <c r="I424" i="1"/>
  <c r="J358" i="2"/>
  <c r="J357" i="2"/>
  <c r="I125" i="1"/>
  <c r="J263" i="2"/>
  <c r="J378" i="2"/>
  <c r="H118" i="3"/>
  <c r="I13" i="1"/>
  <c r="H269" i="3"/>
  <c r="J344" i="2"/>
  <c r="J343" i="2"/>
  <c r="H144" i="3"/>
  <c r="H17" i="3"/>
  <c r="H68" i="3"/>
  <c r="H148" i="3"/>
  <c r="H136" i="3"/>
  <c r="J332" i="2"/>
  <c r="I410" i="1"/>
  <c r="I276" i="1"/>
  <c r="H368" i="3"/>
  <c r="J350" i="2"/>
  <c r="J351" i="2"/>
  <c r="J171" i="2"/>
  <c r="H87" i="3"/>
  <c r="J393" i="2"/>
  <c r="H203" i="3"/>
  <c r="H202" i="3" s="1"/>
  <c r="H409" i="3"/>
  <c r="H413" i="3"/>
  <c r="H64" i="3"/>
  <c r="H236" i="3"/>
  <c r="H231" i="3" s="1"/>
  <c r="H182" i="3"/>
  <c r="J372" i="2"/>
  <c r="J365" i="2" s="1"/>
  <c r="J404" i="2"/>
  <c r="J30" i="2"/>
  <c r="H140" i="3"/>
  <c r="J17" i="2"/>
  <c r="I281" i="1"/>
  <c r="H437" i="1"/>
  <c r="G48" i="1"/>
  <c r="H242" i="2"/>
  <c r="F268" i="3"/>
  <c r="F267" i="3" s="1"/>
  <c r="F266" i="3" s="1"/>
  <c r="H255" i="2"/>
  <c r="H254" i="2" s="1"/>
  <c r="H181" i="3" l="1"/>
  <c r="H16" i="3"/>
  <c r="H408" i="3"/>
  <c r="I177" i="2"/>
  <c r="I176" i="2" s="1"/>
  <c r="I328" i="1"/>
  <c r="J392" i="2"/>
  <c r="I37" i="2"/>
  <c r="H122" i="3"/>
  <c r="J313" i="2"/>
  <c r="J170" i="2"/>
  <c r="H117" i="3"/>
  <c r="J377" i="2"/>
  <c r="H135" i="3"/>
  <c r="J321" i="2"/>
  <c r="J320" i="2" s="1"/>
  <c r="I134" i="1"/>
  <c r="J331" i="2"/>
  <c r="J262" i="2"/>
  <c r="J29" i="2"/>
  <c r="J349" i="2"/>
  <c r="I404" i="1"/>
  <c r="J272" i="2"/>
  <c r="J271" i="2" s="1"/>
  <c r="J16" i="2"/>
  <c r="I409" i="1"/>
  <c r="I107" i="1"/>
  <c r="J342" i="2"/>
  <c r="J356" i="2"/>
  <c r="I423" i="1"/>
  <c r="I212" i="1" l="1"/>
  <c r="I420" i="2"/>
  <c r="J179" i="2"/>
  <c r="J178" i="2" s="1"/>
  <c r="J177" i="2" s="1"/>
  <c r="J312" i="2"/>
  <c r="J355" i="2"/>
  <c r="J348" i="2"/>
  <c r="H313" i="3"/>
  <c r="H217" i="3"/>
  <c r="J261" i="2"/>
  <c r="H173" i="3"/>
  <c r="J364" i="2"/>
  <c r="J341" i="2"/>
  <c r="J15" i="2"/>
  <c r="J28" i="2"/>
  <c r="J77" i="2"/>
  <c r="J76" i="2" s="1"/>
  <c r="J40" i="2"/>
  <c r="H253" i="2"/>
  <c r="H417" i="3" l="1"/>
  <c r="J363" i="2"/>
  <c r="I437" i="1"/>
  <c r="J39" i="2"/>
  <c r="J14" i="2"/>
  <c r="J260" i="2"/>
  <c r="J13" i="2" l="1"/>
  <c r="J38" i="2"/>
  <c r="J176" i="2"/>
  <c r="J259" i="2"/>
  <c r="J362" i="2"/>
  <c r="F130" i="3"/>
  <c r="H91" i="2"/>
  <c r="G288" i="1"/>
  <c r="J37" i="2" l="1"/>
  <c r="J420" i="2" l="1"/>
  <c r="F99" i="3" l="1"/>
  <c r="H84" i="2"/>
  <c r="G260" i="1"/>
  <c r="G259" i="1" s="1"/>
  <c r="F98" i="3" l="1"/>
  <c r="F97" i="3" s="1"/>
  <c r="H83" i="2"/>
  <c r="H82" i="2" l="1"/>
  <c r="F286" i="3"/>
  <c r="F285" i="3" s="1"/>
  <c r="F402" i="3"/>
  <c r="F401" i="3" s="1"/>
  <c r="H325" i="2"/>
  <c r="H336" i="2"/>
  <c r="F256" i="3" l="1"/>
  <c r="H238" i="2"/>
  <c r="H237" i="2"/>
  <c r="G58" i="1"/>
  <c r="H236" i="2" l="1"/>
  <c r="H330" i="2"/>
  <c r="H340" i="2"/>
  <c r="H338" i="2"/>
  <c r="H335" i="2"/>
  <c r="H327" i="2"/>
  <c r="H324" i="2"/>
  <c r="H317" i="2"/>
  <c r="H319" i="2"/>
  <c r="H318" i="2" l="1"/>
  <c r="H337" i="2"/>
  <c r="H329" i="2"/>
  <c r="H316" i="2"/>
  <c r="H326" i="2"/>
  <c r="H339" i="2"/>
  <c r="F290" i="3"/>
  <c r="F288" i="3"/>
  <c r="F407" i="3"/>
  <c r="F404" i="3"/>
  <c r="G348" i="1"/>
  <c r="H334" i="2" l="1"/>
  <c r="F403" i="3"/>
  <c r="F289" i="3"/>
  <c r="H328" i="2"/>
  <c r="F406" i="3"/>
  <c r="F287" i="3"/>
  <c r="H315" i="2"/>
  <c r="H323" i="2"/>
  <c r="H322" i="2" l="1"/>
  <c r="H333" i="2"/>
  <c r="H332" i="2" s="1"/>
  <c r="F284" i="3"/>
  <c r="F400" i="3"/>
  <c r="F405" i="3"/>
  <c r="F396" i="3" l="1"/>
  <c r="F395" i="3" s="1"/>
  <c r="H331" i="2"/>
  <c r="H321" i="2"/>
  <c r="H320" i="2" s="1"/>
  <c r="G150" i="1"/>
  <c r="G148" i="1"/>
  <c r="G145" i="1" l="1"/>
  <c r="G144" i="1" l="1"/>
  <c r="F275" i="3" l="1"/>
  <c r="H215" i="2"/>
  <c r="G77" i="1"/>
  <c r="G76" i="1" l="1"/>
  <c r="F274" i="3"/>
  <c r="H214" i="2"/>
  <c r="F265" i="3"/>
  <c r="F264" i="3"/>
  <c r="F261" i="3"/>
  <c r="F260" i="3"/>
  <c r="H251" i="2"/>
  <c r="H252" i="2"/>
  <c r="H248" i="2"/>
  <c r="H247" i="2"/>
  <c r="G66" i="1"/>
  <c r="G62" i="1"/>
  <c r="G65" i="1" l="1"/>
  <c r="G61" i="1"/>
  <c r="F273" i="3"/>
  <c r="F259" i="3"/>
  <c r="F263" i="3"/>
  <c r="H213" i="2"/>
  <c r="H246" i="2"/>
  <c r="H250" i="2"/>
  <c r="H245" i="2" l="1"/>
  <c r="H249" i="2"/>
  <c r="F262" i="3"/>
  <c r="F258" i="3"/>
  <c r="G52" i="1" l="1"/>
  <c r="F307" i="3" l="1"/>
  <c r="H222" i="2"/>
  <c r="G95" i="1"/>
  <c r="F306" i="3" l="1"/>
  <c r="H221" i="2"/>
  <c r="F193" i="3" l="1"/>
  <c r="F192" i="3" s="1"/>
  <c r="F191" i="3" s="1"/>
  <c r="H368" i="2"/>
  <c r="G355" i="1"/>
  <c r="G354" i="1" s="1"/>
  <c r="H367" i="2" l="1"/>
  <c r="H366" i="2" s="1"/>
  <c r="F257" i="3" l="1"/>
  <c r="F253" i="3"/>
  <c r="F255" i="3" l="1"/>
  <c r="F252" i="3"/>
  <c r="F254" i="3" l="1"/>
  <c r="F251" i="3"/>
  <c r="H234" i="2"/>
  <c r="H233" i="2" l="1"/>
  <c r="H235" i="2"/>
  <c r="G57" i="1"/>
  <c r="G54" i="1" l="1"/>
  <c r="H232" i="2"/>
  <c r="F134" i="3"/>
  <c r="H98" i="2"/>
  <c r="F133" i="3" l="1"/>
  <c r="H97" i="2"/>
  <c r="G291" i="1"/>
  <c r="F132" i="3" l="1"/>
  <c r="H96" i="2"/>
  <c r="F346" i="3"/>
  <c r="G179" i="1"/>
  <c r="F345" i="3" l="1"/>
  <c r="G178" i="1"/>
  <c r="F198" i="3"/>
  <c r="F344" i="3" l="1"/>
  <c r="F244" i="3" l="1"/>
  <c r="F243" i="3"/>
  <c r="F240" i="3"/>
  <c r="F239" i="3"/>
  <c r="F230" i="3"/>
  <c r="F226" i="3"/>
  <c r="F225" i="3" s="1"/>
  <c r="F224" i="3" s="1"/>
  <c r="H201" i="2"/>
  <c r="H200" i="2"/>
  <c r="H204" i="2"/>
  <c r="H203" i="2" s="1"/>
  <c r="H209" i="2"/>
  <c r="H208" i="2"/>
  <c r="G31" i="1"/>
  <c r="G45" i="1"/>
  <c r="G41" i="1"/>
  <c r="G40" i="1" l="1"/>
  <c r="F229" i="3"/>
  <c r="G30" i="1"/>
  <c r="G44" i="1"/>
  <c r="G26" i="1"/>
  <c r="H207" i="2"/>
  <c r="F242" i="3"/>
  <c r="H199" i="2"/>
  <c r="F238" i="3"/>
  <c r="F228" i="3"/>
  <c r="G25" i="1" l="1"/>
  <c r="G39" i="1"/>
  <c r="H202" i="2"/>
  <c r="F237" i="3"/>
  <c r="H198" i="2"/>
  <c r="F241" i="3"/>
  <c r="H206" i="2"/>
  <c r="F236" i="3" l="1"/>
  <c r="H197" i="2"/>
  <c r="G74" i="1"/>
  <c r="F250" i="3" l="1"/>
  <c r="F190" i="3"/>
  <c r="H143" i="2"/>
  <c r="F189" i="3" l="1"/>
  <c r="H141" i="2"/>
  <c r="F249" i="3"/>
  <c r="H142" i="2"/>
  <c r="F248" i="3" l="1"/>
  <c r="F188" i="3"/>
  <c r="G51" i="1" l="1"/>
  <c r="F151" i="3"/>
  <c r="H140" i="2"/>
  <c r="G305" i="1"/>
  <c r="G304" i="1" l="1"/>
  <c r="H139" i="2"/>
  <c r="F150" i="3"/>
  <c r="H138" i="2"/>
  <c r="H376" i="2"/>
  <c r="F149" i="3" l="1"/>
  <c r="F196" i="3"/>
  <c r="F195" i="3" l="1"/>
  <c r="G347" i="1"/>
  <c r="F194" i="3" l="1"/>
  <c r="G346" i="1"/>
  <c r="H374" i="2"/>
  <c r="H373" i="2" l="1"/>
  <c r="H379" i="2"/>
  <c r="F113" i="3"/>
  <c r="H354" i="2"/>
  <c r="G274" i="1"/>
  <c r="F112" i="3" l="1"/>
  <c r="H378" i="2"/>
  <c r="H372" i="2"/>
  <c r="G273" i="1"/>
  <c r="H353" i="2"/>
  <c r="H352" i="2" l="1"/>
  <c r="H377" i="2"/>
  <c r="F111" i="3"/>
  <c r="H351" i="2" l="1"/>
  <c r="H350" i="2"/>
  <c r="H349" i="2" l="1"/>
  <c r="H135" i="2"/>
  <c r="G91" i="1"/>
  <c r="H348" i="2" l="1"/>
  <c r="H134" i="2"/>
  <c r="H133" i="2" s="1"/>
  <c r="F187" i="3" l="1"/>
  <c r="F186" i="3"/>
  <c r="G359" i="1" l="1"/>
  <c r="G358" i="1" l="1"/>
  <c r="G357" i="1" s="1"/>
  <c r="F204" i="3"/>
  <c r="F203" i="3" l="1"/>
  <c r="F202" i="3" s="1"/>
  <c r="G206" i="1" l="1"/>
  <c r="H371" i="2"/>
  <c r="G203" i="1" l="1"/>
  <c r="H370" i="2"/>
  <c r="F201" i="3"/>
  <c r="G352" i="1"/>
  <c r="H369" i="2" l="1"/>
  <c r="H365" i="2" s="1"/>
  <c r="G351" i="1"/>
  <c r="G336" i="1" s="1"/>
  <c r="F200" i="3"/>
  <c r="H361" i="2"/>
  <c r="F199" i="3" l="1"/>
  <c r="F389" i="3"/>
  <c r="G397" i="1"/>
  <c r="H364" i="2" l="1"/>
  <c r="G396" i="1"/>
  <c r="G384" i="1" s="1"/>
  <c r="G379" i="1" s="1"/>
  <c r="F388" i="3"/>
  <c r="G404" i="1" l="1"/>
  <c r="F387" i="3"/>
  <c r="F372" i="3" s="1"/>
  <c r="F367" i="3" s="1"/>
  <c r="H363" i="2" l="1"/>
  <c r="F159" i="3"/>
  <c r="F158" i="3" s="1"/>
  <c r="F155" i="3" s="1"/>
  <c r="H160" i="2"/>
  <c r="H159" i="2" s="1"/>
  <c r="H156" i="2" s="1"/>
  <c r="G313" i="1"/>
  <c r="G310" i="1" s="1"/>
  <c r="H362" i="2" l="1"/>
  <c r="F86" i="3" l="1"/>
  <c r="H415" i="2"/>
  <c r="F42" i="3"/>
  <c r="H54" i="2"/>
  <c r="F328" i="3"/>
  <c r="H301" i="2"/>
  <c r="F41" i="3" l="1"/>
  <c r="F85" i="3"/>
  <c r="F326" i="3"/>
  <c r="H53" i="2"/>
  <c r="H414" i="2"/>
  <c r="F327" i="3"/>
  <c r="F40" i="3" l="1"/>
  <c r="F84" i="3"/>
  <c r="H52" i="2"/>
  <c r="H413" i="2"/>
  <c r="G226" i="1" l="1"/>
  <c r="G435" i="1"/>
  <c r="G434" i="1" l="1"/>
  <c r="G225" i="1"/>
  <c r="G167" i="1"/>
  <c r="G166" i="1" l="1"/>
  <c r="F382" i="3" l="1"/>
  <c r="H128" i="2" l="1"/>
  <c r="H125" i="2"/>
  <c r="G393" i="1"/>
  <c r="G392" i="1" l="1"/>
  <c r="F394" i="3"/>
  <c r="F383" i="3"/>
  <c r="G402" i="1"/>
  <c r="G401" i="1"/>
  <c r="G400" i="1" s="1"/>
  <c r="G399" i="1" s="1"/>
  <c r="G391" i="1" l="1"/>
  <c r="F393" i="3"/>
  <c r="F381" i="3"/>
  <c r="F380" i="3" l="1"/>
  <c r="F392" i="3"/>
  <c r="F391" i="3" s="1"/>
  <c r="F390" i="3" s="1"/>
  <c r="F379" i="3" l="1"/>
  <c r="F184" i="3"/>
  <c r="F67" i="3" l="1"/>
  <c r="H101" i="2"/>
  <c r="H81" i="2"/>
  <c r="G251" i="1"/>
  <c r="H100" i="2" l="1"/>
  <c r="F66" i="3"/>
  <c r="G250" i="1"/>
  <c r="H80" i="2"/>
  <c r="H79" i="2" l="1"/>
  <c r="F65" i="3"/>
  <c r="G249" i="1"/>
  <c r="H99" i="2"/>
  <c r="F64" i="3" l="1"/>
  <c r="F309" i="3" l="1"/>
  <c r="H224" i="2"/>
  <c r="G97" i="1"/>
  <c r="H223" i="2" l="1"/>
  <c r="F308" i="3"/>
  <c r="F139" i="3" l="1"/>
  <c r="H227" i="2"/>
  <c r="F138" i="3" l="1"/>
  <c r="G17" i="1"/>
  <c r="G21" i="1" l="1"/>
  <c r="G20" i="1" s="1"/>
  <c r="G16" i="1"/>
  <c r="F137" i="3"/>
  <c r="H27" i="2"/>
  <c r="G15" i="1" l="1"/>
  <c r="H26" i="2"/>
  <c r="F136" i="3"/>
  <c r="F90" i="3"/>
  <c r="G119" i="1"/>
  <c r="F180" i="3"/>
  <c r="H104" i="2"/>
  <c r="G334" i="1"/>
  <c r="F154" i="3"/>
  <c r="H146" i="2"/>
  <c r="G308" i="1"/>
  <c r="F121" i="3"/>
  <c r="H115" i="2"/>
  <c r="G279" i="1"/>
  <c r="F96" i="3"/>
  <c r="H109" i="2"/>
  <c r="G257" i="1"/>
  <c r="G307" i="1" l="1"/>
  <c r="G278" i="1"/>
  <c r="G14" i="1"/>
  <c r="H103" i="2"/>
  <c r="F179" i="3"/>
  <c r="H114" i="2"/>
  <c r="F153" i="3"/>
  <c r="F89" i="3"/>
  <c r="F95" i="3"/>
  <c r="H145" i="2"/>
  <c r="G118" i="1"/>
  <c r="H108" i="2"/>
  <c r="F120" i="3"/>
  <c r="G333" i="1"/>
  <c r="H25" i="2"/>
  <c r="F152" i="3" l="1"/>
  <c r="H144" i="2"/>
  <c r="G303" i="1"/>
  <c r="G277" i="1"/>
  <c r="F178" i="3"/>
  <c r="F88" i="3"/>
  <c r="F119" i="3"/>
  <c r="G117" i="1"/>
  <c r="H113" i="2"/>
  <c r="H102" i="2"/>
  <c r="F148" i="3" l="1"/>
  <c r="G276" i="1"/>
  <c r="F118" i="3"/>
  <c r="H360" i="2"/>
  <c r="F87" i="3"/>
  <c r="H359" i="2" l="1"/>
  <c r="H358" i="2" l="1"/>
  <c r="H357" i="2"/>
  <c r="H356" i="2" l="1"/>
  <c r="H355" i="2" l="1"/>
  <c r="F353" i="3"/>
  <c r="F331" i="3"/>
  <c r="H298" i="2"/>
  <c r="G186" i="1"/>
  <c r="G158" i="1"/>
  <c r="G157" i="1"/>
  <c r="H300" i="2" l="1"/>
  <c r="H297" i="2"/>
  <c r="F329" i="3"/>
  <c r="G185" i="1"/>
  <c r="F352" i="3"/>
  <c r="F330" i="3"/>
  <c r="F375" i="3"/>
  <c r="F374" i="3" l="1"/>
  <c r="H296" i="2"/>
  <c r="F351" i="3"/>
  <c r="H299" i="2"/>
  <c r="F373" i="3" l="1"/>
  <c r="G386" i="1" l="1"/>
  <c r="G385" i="1" l="1"/>
  <c r="H118" i="2" l="1"/>
  <c r="H117" i="2" l="1"/>
  <c r="F20" i="3"/>
  <c r="F24" i="3"/>
  <c r="F26" i="3"/>
  <c r="F28" i="3"/>
  <c r="F32" i="3"/>
  <c r="F35" i="3"/>
  <c r="F37" i="3"/>
  <c r="F39" i="3"/>
  <c r="F71" i="3"/>
  <c r="F73" i="3"/>
  <c r="F75" i="3"/>
  <c r="F78" i="3"/>
  <c r="F81" i="3"/>
  <c r="F83" i="3"/>
  <c r="F94" i="3"/>
  <c r="F102" i="3"/>
  <c r="F105" i="3"/>
  <c r="F110" i="3"/>
  <c r="F126" i="3"/>
  <c r="F128" i="3"/>
  <c r="F131" i="3"/>
  <c r="F143" i="3"/>
  <c r="F147" i="3"/>
  <c r="F163" i="3"/>
  <c r="F172" i="3"/>
  <c r="F177" i="3"/>
  <c r="F221" i="3"/>
  <c r="F220" i="3" s="1"/>
  <c r="F234" i="3"/>
  <c r="F235" i="3"/>
  <c r="F272" i="3"/>
  <c r="F278" i="3"/>
  <c r="F282" i="3"/>
  <c r="F293" i="3"/>
  <c r="F294" i="3"/>
  <c r="F298" i="3"/>
  <c r="F300" i="3"/>
  <c r="F303" i="3"/>
  <c r="F305" i="3"/>
  <c r="F312" i="3"/>
  <c r="F322" i="3"/>
  <c r="F325" i="3"/>
  <c r="F343" i="3"/>
  <c r="F350" i="3"/>
  <c r="F357" i="3"/>
  <c r="F359" i="3"/>
  <c r="F361" i="3"/>
  <c r="F364" i="3"/>
  <c r="F366" i="3"/>
  <c r="F371" i="3"/>
  <c r="F386" i="3"/>
  <c r="F412" i="3"/>
  <c r="F416" i="3"/>
  <c r="H20" i="2"/>
  <c r="H22" i="2"/>
  <c r="H24" i="2"/>
  <c r="H33" i="2"/>
  <c r="H36" i="2"/>
  <c r="H44" i="2"/>
  <c r="H47" i="2"/>
  <c r="H49" i="2"/>
  <c r="H87" i="2"/>
  <c r="H89" i="2"/>
  <c r="H92" i="2"/>
  <c r="H95" i="2"/>
  <c r="H107" i="2"/>
  <c r="H112" i="2"/>
  <c r="H124" i="2"/>
  <c r="H129" i="2"/>
  <c r="H132" i="2"/>
  <c r="H149" i="2"/>
  <c r="H152" i="2"/>
  <c r="H155" i="2"/>
  <c r="H183" i="2"/>
  <c r="H185" i="2"/>
  <c r="H188" i="2"/>
  <c r="H187" i="2" s="1"/>
  <c r="H192" i="2"/>
  <c r="H195" i="2"/>
  <c r="H196" i="2"/>
  <c r="H212" i="2"/>
  <c r="H218" i="2"/>
  <c r="H220" i="2"/>
  <c r="H230" i="2"/>
  <c r="H231" i="2"/>
  <c r="H241" i="2"/>
  <c r="H266" i="2"/>
  <c r="H270" i="2"/>
  <c r="H276" i="2"/>
  <c r="H279" i="2"/>
  <c r="H282" i="2"/>
  <c r="H285" i="2"/>
  <c r="H287" i="2"/>
  <c r="H289" i="2"/>
  <c r="H304" i="2"/>
  <c r="H347" i="2"/>
  <c r="H396" i="2"/>
  <c r="H399" i="2"/>
  <c r="H401" i="2"/>
  <c r="H403" i="2"/>
  <c r="H407" i="2"/>
  <c r="H410" i="2"/>
  <c r="H412" i="2"/>
  <c r="G432" i="1"/>
  <c r="G430" i="1"/>
  <c r="G427" i="1"/>
  <c r="G421" i="1"/>
  <c r="G419" i="1"/>
  <c r="G417" i="1"/>
  <c r="G413" i="1"/>
  <c r="G382" i="1"/>
  <c r="G331" i="1"/>
  <c r="G326" i="1"/>
  <c r="G317" i="1"/>
  <c r="G301" i="1"/>
  <c r="G297" i="1"/>
  <c r="G286" i="1"/>
  <c r="G284" i="1"/>
  <c r="G271" i="1"/>
  <c r="G266" i="1"/>
  <c r="G265" i="1" s="1"/>
  <c r="G263" i="1"/>
  <c r="G255" i="1"/>
  <c r="G254" i="1" s="1"/>
  <c r="G223" i="1"/>
  <c r="G221" i="1"/>
  <c r="G219" i="1"/>
  <c r="G216" i="1"/>
  <c r="G199" i="1"/>
  <c r="G197" i="1"/>
  <c r="G194" i="1"/>
  <c r="G192" i="1"/>
  <c r="G190" i="1"/>
  <c r="G183" i="1"/>
  <c r="G164" i="1"/>
  <c r="G161" i="1"/>
  <c r="G155" i="1"/>
  <c r="G142" i="1"/>
  <c r="G138" i="1"/>
  <c r="G132" i="1"/>
  <c r="G128" i="1"/>
  <c r="G115" i="1"/>
  <c r="G113" i="1"/>
  <c r="G111" i="1"/>
  <c r="G105" i="1"/>
  <c r="G100" i="1"/>
  <c r="G93" i="1"/>
  <c r="G88" i="1"/>
  <c r="G86" i="1"/>
  <c r="G81" i="1"/>
  <c r="G36" i="1"/>
  <c r="G218" i="1" l="1"/>
  <c r="G429" i="1"/>
  <c r="H90" i="2"/>
  <c r="F129" i="3"/>
  <c r="G90" i="1"/>
  <c r="F109" i="3"/>
  <c r="H217" i="2"/>
  <c r="F271" i="3"/>
  <c r="H211" i="2"/>
  <c r="F302" i="3"/>
  <c r="G141" i="1"/>
  <c r="G99" i="1"/>
  <c r="H51" i="2"/>
  <c r="G330" i="1"/>
  <c r="H127" i="2"/>
  <c r="H123" i="2"/>
  <c r="G110" i="1"/>
  <c r="G182" i="1"/>
  <c r="G189" i="1"/>
  <c r="G35" i="1"/>
  <c r="G34" i="1" s="1"/>
  <c r="G80" i="1"/>
  <c r="G412" i="1"/>
  <c r="G426" i="1"/>
  <c r="G381" i="1"/>
  <c r="G140" i="1"/>
  <c r="G104" i="1"/>
  <c r="G73" i="1"/>
  <c r="G127" i="1"/>
  <c r="G137" i="1"/>
  <c r="G163" i="1"/>
  <c r="H409" i="2"/>
  <c r="H400" i="2"/>
  <c r="H346" i="2"/>
  <c r="H288" i="2"/>
  <c r="H281" i="2"/>
  <c r="H275" i="2"/>
  <c r="H240" i="2"/>
  <c r="H148" i="2"/>
  <c r="H94" i="2"/>
  <c r="H48" i="2"/>
  <c r="F360" i="3"/>
  <c r="F311" i="3"/>
  <c r="F299" i="3"/>
  <c r="F277" i="3"/>
  <c r="F142" i="3"/>
  <c r="F93" i="3"/>
  <c r="F92" i="3" s="1"/>
  <c r="F72" i="3"/>
  <c r="F27" i="3"/>
  <c r="G131" i="1"/>
  <c r="G215" i="1"/>
  <c r="G270" i="1"/>
  <c r="G300" i="1"/>
  <c r="H398" i="2"/>
  <c r="H286" i="2"/>
  <c r="H269" i="2"/>
  <c r="H120" i="2"/>
  <c r="H46" i="2"/>
  <c r="H35" i="2"/>
  <c r="H21" i="2"/>
  <c r="F415" i="3"/>
  <c r="F370" i="3"/>
  <c r="F358" i="3"/>
  <c r="F324" i="3"/>
  <c r="F297" i="3"/>
  <c r="F176" i="3"/>
  <c r="F146" i="3"/>
  <c r="F77" i="3"/>
  <c r="F70" i="3"/>
  <c r="F36" i="3"/>
  <c r="F25" i="3"/>
  <c r="H116" i="2"/>
  <c r="G160" i="1"/>
  <c r="G325" i="1"/>
  <c r="H406" i="2"/>
  <c r="H395" i="2"/>
  <c r="H284" i="2"/>
  <c r="H278" i="2"/>
  <c r="H191" i="2"/>
  <c r="H184" i="2"/>
  <c r="H154" i="2"/>
  <c r="H131" i="2"/>
  <c r="H111" i="2"/>
  <c r="H106" i="2"/>
  <c r="H105" i="2" s="1"/>
  <c r="H88" i="2"/>
  <c r="H43" i="2"/>
  <c r="H32" i="2"/>
  <c r="H19" i="2"/>
  <c r="F411" i="3"/>
  <c r="F385" i="3"/>
  <c r="F365" i="3"/>
  <c r="F356" i="3"/>
  <c r="F349" i="3"/>
  <c r="F304" i="3"/>
  <c r="F281" i="3"/>
  <c r="F127" i="3"/>
  <c r="F104" i="3"/>
  <c r="F103" i="3" s="1"/>
  <c r="F82" i="3"/>
  <c r="F74" i="3"/>
  <c r="F34" i="3"/>
  <c r="F23" i="3"/>
  <c r="G316" i="1"/>
  <c r="G315" i="1" s="1"/>
  <c r="G154" i="1"/>
  <c r="G262" i="1"/>
  <c r="G296" i="1"/>
  <c r="H411" i="2"/>
  <c r="H402" i="2"/>
  <c r="H303" i="2"/>
  <c r="H302" i="2" s="1"/>
  <c r="H265" i="2"/>
  <c r="H219" i="2"/>
  <c r="H182" i="2"/>
  <c r="H151" i="2"/>
  <c r="H86" i="2"/>
  <c r="H23" i="2"/>
  <c r="F363" i="3"/>
  <c r="F342" i="3"/>
  <c r="F321" i="3"/>
  <c r="F171" i="3"/>
  <c r="F162" i="3"/>
  <c r="F125" i="3"/>
  <c r="F101" i="3"/>
  <c r="F80" i="3"/>
  <c r="F79" i="3" s="1"/>
  <c r="F38" i="3"/>
  <c r="F31" i="3"/>
  <c r="F19" i="3"/>
  <c r="H226" i="2"/>
  <c r="H229" i="2"/>
  <c r="F292" i="3"/>
  <c r="F233" i="3"/>
  <c r="H194" i="2"/>
  <c r="G283" i="1"/>
  <c r="G416" i="1"/>
  <c r="G196" i="1"/>
  <c r="G85" i="1"/>
  <c r="G214" i="1" l="1"/>
  <c r="G253" i="1"/>
  <c r="H408" i="2"/>
  <c r="G188" i="1"/>
  <c r="G153" i="1"/>
  <c r="G84" i="1"/>
  <c r="G282" i="1"/>
  <c r="G281" i="1" s="1"/>
  <c r="G72" i="1"/>
  <c r="F108" i="3"/>
  <c r="H216" i="2"/>
  <c r="F301" i="3"/>
  <c r="F223" i="3"/>
  <c r="H268" i="2"/>
  <c r="F280" i="3"/>
  <c r="G295" i="1"/>
  <c r="G181" i="1"/>
  <c r="F310" i="3"/>
  <c r="G79" i="1"/>
  <c r="G425" i="1"/>
  <c r="H239" i="2"/>
  <c r="H50" i="2"/>
  <c r="H274" i="2"/>
  <c r="H126" i="2"/>
  <c r="H122" i="2" s="1"/>
  <c r="F175" i="3"/>
  <c r="G299" i="1"/>
  <c r="G329" i="1"/>
  <c r="F33" i="3"/>
  <c r="G136" i="1"/>
  <c r="F69" i="3"/>
  <c r="H18" i="2"/>
  <c r="H283" i="2"/>
  <c r="F296" i="3"/>
  <c r="G109" i="1"/>
  <c r="G108" i="1" s="1"/>
  <c r="G415" i="1"/>
  <c r="G380" i="1"/>
  <c r="G411" i="1"/>
  <c r="H85" i="2"/>
  <c r="F22" i="3"/>
  <c r="F355" i="3"/>
  <c r="F124" i="3"/>
  <c r="F362" i="3"/>
  <c r="H193" i="2"/>
  <c r="F232" i="3"/>
  <c r="F231" i="3" s="1"/>
  <c r="F291" i="3"/>
  <c r="F283" i="3" s="1"/>
  <c r="H181" i="2"/>
  <c r="H397" i="2"/>
  <c r="H225" i="2"/>
  <c r="F18" i="3"/>
  <c r="F100" i="3"/>
  <c r="F170" i="3"/>
  <c r="F320" i="3"/>
  <c r="H264" i="2"/>
  <c r="F384" i="3"/>
  <c r="H42" i="2"/>
  <c r="H190" i="2"/>
  <c r="H394" i="2"/>
  <c r="F76" i="3"/>
  <c r="F369" i="3"/>
  <c r="F414" i="3"/>
  <c r="H34" i="2"/>
  <c r="H119" i="2"/>
  <c r="H267" i="2"/>
  <c r="F276" i="3"/>
  <c r="H93" i="2"/>
  <c r="H280" i="2"/>
  <c r="H345" i="2"/>
  <c r="G103" i="1"/>
  <c r="H228" i="2"/>
  <c r="F30" i="3"/>
  <c r="F29" i="3" s="1"/>
  <c r="F161" i="3"/>
  <c r="F160" i="3" s="1"/>
  <c r="F341" i="3"/>
  <c r="H150" i="2"/>
  <c r="H186" i="2"/>
  <c r="F279" i="3"/>
  <c r="F348" i="3"/>
  <c r="F410" i="3"/>
  <c r="H31" i="2"/>
  <c r="H110" i="2"/>
  <c r="H130" i="2"/>
  <c r="H153" i="2"/>
  <c r="H277" i="2"/>
  <c r="H405" i="2"/>
  <c r="F145" i="3"/>
  <c r="F219" i="3"/>
  <c r="F323" i="3"/>
  <c r="G130" i="1"/>
  <c r="F141" i="3"/>
  <c r="F270" i="3"/>
  <c r="H147" i="2"/>
  <c r="H210" i="2"/>
  <c r="G126" i="1"/>
  <c r="H180" i="2" l="1"/>
  <c r="G213" i="1"/>
  <c r="H273" i="2"/>
  <c r="H78" i="2"/>
  <c r="F91" i="3"/>
  <c r="F218" i="3"/>
  <c r="F314" i="3"/>
  <c r="F354" i="3"/>
  <c r="G328" i="1"/>
  <c r="G19" i="1"/>
  <c r="F123" i="3"/>
  <c r="G135" i="1"/>
  <c r="G152" i="1"/>
  <c r="F269" i="3"/>
  <c r="H17" i="2"/>
  <c r="F140" i="3"/>
  <c r="H314" i="2"/>
  <c r="F295" i="3"/>
  <c r="F68" i="3"/>
  <c r="H404" i="2"/>
  <c r="H45" i="2"/>
  <c r="H41" i="2" s="1"/>
  <c r="H344" i="2"/>
  <c r="F144" i="3"/>
  <c r="F347" i="3"/>
  <c r="F174" i="3"/>
  <c r="H30" i="2"/>
  <c r="G125" i="1"/>
  <c r="H263" i="2"/>
  <c r="G424" i="1"/>
  <c r="F21" i="3"/>
  <c r="G410" i="1"/>
  <c r="F368" i="3"/>
  <c r="F17" i="3"/>
  <c r="F409" i="3"/>
  <c r="G102" i="1"/>
  <c r="H343" i="2"/>
  <c r="F413" i="3"/>
  <c r="H393" i="2"/>
  <c r="H392" i="2" l="1"/>
  <c r="F16" i="3"/>
  <c r="F408" i="3"/>
  <c r="G13" i="1"/>
  <c r="F217" i="3"/>
  <c r="F313" i="3"/>
  <c r="G107" i="1"/>
  <c r="F122" i="3"/>
  <c r="H313" i="2"/>
  <c r="G423" i="1"/>
  <c r="G294" i="1"/>
  <c r="G409" i="1"/>
  <c r="H179" i="2"/>
  <c r="H16" i="2"/>
  <c r="F117" i="3"/>
  <c r="H342" i="2"/>
  <c r="H262" i="2"/>
  <c r="G212" i="1" l="1"/>
  <c r="H77" i="2"/>
  <c r="H76" i="2" s="1"/>
  <c r="H312" i="2"/>
  <c r="H40" i="2"/>
  <c r="F183" i="3"/>
  <c r="F135" i="3"/>
  <c r="H178" i="2"/>
  <c r="H177" i="2" s="1"/>
  <c r="H272" i="2"/>
  <c r="H271" i="2" s="1"/>
  <c r="H261" i="2"/>
  <c r="H15" i="2"/>
  <c r="H341" i="2"/>
  <c r="F182" i="3" l="1"/>
  <c r="F181" i="3" s="1"/>
  <c r="H39" i="2"/>
  <c r="H14" i="2"/>
  <c r="H29" i="2"/>
  <c r="H260" i="2"/>
  <c r="H259" i="2" l="1"/>
  <c r="H176" i="2"/>
  <c r="H38" i="2"/>
  <c r="H28" i="2"/>
  <c r="H37" i="2" l="1"/>
  <c r="F173" i="3"/>
  <c r="F417" i="3" s="1"/>
  <c r="H13" i="2"/>
  <c r="H420" i="2" l="1"/>
  <c r="G209" i="1"/>
  <c r="G208" i="1" l="1"/>
  <c r="G202" i="1" s="1"/>
  <c r="G201" i="1" s="1"/>
  <c r="G134" i="1" l="1"/>
  <c r="G437" i="1" l="1"/>
</calcChain>
</file>

<file path=xl/sharedStrings.xml><?xml version="1.0" encoding="utf-8"?>
<sst xmlns="http://schemas.openxmlformats.org/spreadsheetml/2006/main" count="6126" uniqueCount="441">
  <si>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</si>
  <si>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</si>
  <si>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</si>
  <si>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</si>
  <si>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</si>
  <si>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</si>
  <si>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</si>
  <si>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</si>
  <si>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</si>
  <si>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</si>
  <si>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</si>
  <si>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</si>
  <si>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</si>
  <si>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</si>
  <si>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</si>
  <si>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</si>
  <si>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</si>
  <si>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</si>
  <si>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</si>
  <si>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</si>
  <si>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</si>
  <si>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</si>
  <si>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</si>
  <si>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</si>
  <si>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</si>
  <si>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</si>
  <si>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</si>
  <si>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</si>
  <si>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</si>
  <si>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</si>
  <si>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</si>
  <si>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</si>
  <si>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</si>
  <si>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</si>
  <si>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</si>
  <si>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</si>
  <si>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</si>
  <si>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</si>
  <si>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</si>
  <si>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</si>
  <si>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</si>
  <si>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</si>
  <si>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</si>
  <si>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</si>
  <si>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</si>
  <si>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</si>
  <si>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</si>
  <si>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</si>
  <si>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</si>
  <si>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</si>
  <si>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</si>
  <si>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</si>
  <si>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</si>
  <si>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</si>
  <si>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</si>
  <si>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</si>
  <si>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</si>
  <si>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</si>
  <si>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</si>
  <si>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</si>
  <si>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</si>
  <si>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</si>
  <si>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</si>
  <si>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</si>
  <si>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</si>
  <si>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</si>
  <si>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</si>
  <si>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</si>
  <si>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</si>
  <si>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</si>
  <si>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</si>
  <si>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</si>
  <si>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</si>
  <si>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</si>
  <si>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</si>
  <si>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</si>
  <si>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</si>
  <si>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</si>
  <si>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</si>
  <si>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</si>
  <si>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</si>
  <si>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</si>
  <si>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</si>
  <si>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Мероприятия по землеустройству и землепользованию</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</si>
  <si>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</si>
  <si>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</si>
  <si>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</si>
  <si>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</si>
  <si>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</si>
  <si>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</si>
  <si>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</si>
  <si>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</si>
  <si>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</si>
  <si>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</si>
  <si>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</si>
  <si>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</si>
  <si>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</si>
  <si>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</si>
  <si>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</si>
  <si>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</si>
  <si>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</si>
  <si>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</si>
  <si>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</si>
  <si>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</si>
  <si>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</si>
  <si>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</si>
  <si>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</si>
  <si>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</si>
  <si>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</si>
  <si>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</si>
  <si>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</si>
  <si>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</si>
  <si>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</si>
  <si>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</si>
  <si>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</si>
  <si>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</si>
  <si>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</si>
  <si>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</si>
  <si>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</si>
  <si>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</si>
  <si>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</si>
  <si>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</si>
  <si>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</si>
  <si>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</si>
  <si>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</si>
  <si>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</si>
  <si>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</si>
  <si>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</si>
  <si>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</si>
  <si>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</si>
  <si>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</si>
  <si>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</si>
  <si>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</si>
  <si>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</si>
  <si>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</si>
  <si>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</si>
  <si>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</si>
  <si>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</si>
  <si>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</si>
  <si>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</si>
  <si>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</si>
  <si>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</si>
  <si>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</si>
  <si>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</si>
  <si>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</si>
  <si>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</si>
  <si>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</si>
  <si>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</si>
  <si>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</si>
  <si>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</si>
  <si>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</si>
  <si>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</si>
  <si>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</si>
  <si>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</si>
  <si>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</si>
  <si>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</si>
  <si>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</si>
  <si>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</si>
  <si>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</si>
  <si>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</si>
  <si>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</si>
  <si>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</si>
  <si>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</si>
  <si>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</si>
  <si>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</si>
  <si>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</si>
  <si>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</si>
  <si>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</si>
  <si>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</si>
  <si>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</si>
  <si>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</si>
  <si>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</si>
  <si>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</si>
  <si>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</si>
  <si>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</si>
  <si>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</si>
  <si>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</si>
  <si>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</si>
  <si>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</si>
  <si>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</si>
  <si>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</si>
  <si>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</si>
  <si>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</si>
  <si>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</si>
  <si>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</si>
  <si>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</si>
  <si>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</si>
  <si>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</si>
  <si>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</si>
  <si>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</si>
  <si>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</si>
  <si>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</si>
  <si>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</si>
  <si>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</si>
  <si>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</si>
  <si>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</si>
  <si>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</si>
  <si>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</si>
  <si>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</si>
  <si>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</si>
  <si>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</si>
  <si>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</si>
  <si>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</si>
  <si>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</si>
  <si>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</si>
  <si>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</si>
  <si>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</si>
  <si>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</si>
  <si>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</si>
  <si>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</si>
  <si>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</si>
  <si>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</si>
  <si>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</si>
  <si>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</si>
  <si>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</si>
  <si>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</si>
  <si>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</si>
  <si>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</si>
  <si>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</si>
  <si>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</si>
  <si>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</si>
  <si>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</si>
  <si>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</si>
  <si>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</si>
  <si>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</si>
  <si>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</si>
  <si>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</si>
  <si>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</si>
  <si>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</si>
  <si>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</si>
  <si>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</si>
  <si>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</si>
  <si>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</si>
  <si>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</si>
  <si>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</si>
  <si>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</si>
  <si>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</si>
  <si>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04011S4860</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</si>
  <si>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</si>
  <si>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</si>
  <si>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</si>
  <si>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</si>
  <si>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</si>
  <si>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</si>
  <si>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</si>
  <si>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</si>
  <si>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</si>
  <si>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</si>
  <si>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</si>
  <si>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</si>
  <si>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</si>
  <si>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</si>
  <si>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</si>
  <si>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</si>
  <si>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</si>
  <si>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</si>
  <si>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</si>
  <si>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</si>
  <si>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</si>
  <si>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</si>
  <si>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</si>
  <si>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</si>
  <si>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</si>
  <si>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</si>
  <si>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</si>
  <si>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</si>
  <si>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</si>
  <si>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</si>
  <si>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</si>
  <si>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</si>
  <si>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</si>
  <si>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</si>
  <si>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</si>
  <si>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</si>
  <si>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</si>
  <si>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</si>
  <si>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</si>
  <si>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</si>
  <si>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</si>
  <si>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</si>
  <si>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</si>
  <si>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</si>
  <si>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</si>
  <si>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</si>
  <si>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</si>
  <si>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</si>
  <si>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</si>
  <si>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</si>
  <si>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</si>
  <si>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</si>
  <si>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</si>
  <si>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</si>
  <si>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</si>
  <si>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</si>
  <si>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</si>
  <si>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</si>
  <si>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</si>
  <si>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Ведомственная структура  расходов бюджета Почепского муниципального района Брянской области</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</si>
  <si>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</si>
  <si>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</si>
  <si>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</si>
  <si>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</si>
  <si>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 xml:space="preserve">Распределение бюджетных ассигнований по разделам, подразделам, целевым статьям </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</si>
  <si>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</si>
  <si>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</si>
  <si>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</si>
  <si>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</si>
  <si>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</si>
  <si>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</si>
  <si>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</si>
  <si>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</si>
  <si>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</si>
  <si>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</si>
  <si>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</si>
  <si>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</si>
  <si>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</si>
  <si>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</si>
  <si>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</si>
  <si>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</si>
  <si>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</si>
  <si>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</si>
  <si>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</si>
  <si>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</si>
  <si>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</si>
  <si>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</si>
  <si>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</si>
  <si>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</si>
  <si>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</si>
  <si>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</si>
  <si>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</si>
  <si>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</si>
  <si>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</si>
  <si>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</si>
  <si>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</si>
  <si>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</si>
  <si>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</si>
  <si>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</si>
  <si>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</si>
  <si>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</si>
  <si>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</si>
  <si>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</si>
  <si>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</si>
  <si>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</si>
  <si>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</si>
  <si>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</si>
  <si>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</si>
  <si>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</si>
  <si>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</si>
  <si>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</si>
  <si>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</si>
  <si>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</si>
  <si>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</si>
  <si>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</si>
  <si>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</si>
  <si>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</si>
  <si>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</si>
  <si>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</si>
  <si>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</si>
  <si>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</si>
  <si>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</si>
  <si>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</si>
  <si>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</si>
  <si>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</si>
  <si>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</si>
  <si>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</si>
  <si>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</si>
  <si>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</si>
  <si>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</si>
  <si>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</si>
  <si>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</si>
  <si>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</si>
  <si>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</si>
  <si>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</si>
  <si>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</si>
  <si>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</si>
  <si>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</si>
  <si>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</si>
  <si>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</si>
  <si>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</si>
  <si>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</si>
  <si>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0341280910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</si>
  <si>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</si>
  <si>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</si>
  <si>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</si>
  <si>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</si>
  <si>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</si>
  <si>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</si>
  <si>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</si>
  <si>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</si>
  <si>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</si>
  <si>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</si>
  <si>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</si>
  <si>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</si>
  <si>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</si>
  <si>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</si>
  <si>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</si>
  <si>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</si>
  <si>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</si>
  <si>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</si>
  <si>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</si>
  <si>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</si>
  <si>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</si>
  <si>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</si>
  <si>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</si>
  <si>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</si>
  <si>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</si>
  <si>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</si>
  <si>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</si>
  <si>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</si>
  <si>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</si>
  <si>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</si>
  <si>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</si>
  <si>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</si>
  <si>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</si>
  <si>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</si>
  <si>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</si>
  <si>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</si>
  <si>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</si>
  <si>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</si>
  <si>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</si>
  <si>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</si>
  <si>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группам и подгруппам видов на 2022 год и плановый период 2023 и 2024 годов</t>
  </si>
  <si>
    <t xml:space="preserve"> 2022 год  </t>
  </si>
  <si>
    <t xml:space="preserve"> 2023 год  </t>
  </si>
  <si>
    <t xml:space="preserve">2024 год  </t>
  </si>
  <si>
    <t xml:space="preserve">2023 год  </t>
  </si>
  <si>
    <t xml:space="preserve"> 2024 год  </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</si>
  <si>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</si>
  <si>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</si>
  <si>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</si>
  <si>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</si>
  <si>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</si>
  <si>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</si>
  <si>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</si>
  <si>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</si>
  <si>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</si>
  <si>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</si>
  <si>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Приложение №3</t>
  </si>
  <si>
    <t>Приложение №4</t>
  </si>
  <si>
    <t>Приложение №5</t>
  </si>
  <si>
    <t xml:space="preserve">                        к решению районного Совета  от 24.12.2021 года № 205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</si>
</sst>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2">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0" fontId="25" fillId="35" borderId="0" xfId="42" applyFont="1" applyFill="1" applyAlignment="1">
      <alignment horizontal="right"/>
    </xf>
    <xf numFmtId="0" fontId="18" fillId="35" borderId="0" xfId="42" applyFont="1" applyFill="1" applyAlignment="1">
      <alignment horizontal="right"/>
    </xf>
    <xf numFmtId="164" fontId="0" fillId="0" borderId="0" xfId="0" applyNumberFormat="1"/>
    <xf numFmtId="43" fontId="0" fillId="0" borderId="0" xfId="0" applyNumberFormat="1"/>
    <xf numFmtId="43" fontId="18" fillId="36" borderId="0" xfId="48" applyFont="1" applyFill="1" applyBorder="1" applyAlignment="1">
      <alignment horizontal="right"/>
    </xf>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5"/>
  <sheetViews>
    <sheetView tabSelected="1" zoomScale="80" zoomScaleNormal="80" workbookViewId="0">
      <selection activeCell="M21" sqref="M2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customWidth="1"/>
    <col min="8" max="8" width="19.140625" customWidth="1"/>
    <col min="9" max="9" width="17.7109375" customWidth="1"/>
    <col min="12" max="12" width="19.28515625" customWidth="1"/>
    <col min="13" max="13" width="16.28515625" bestFit="1" customWidth="1"/>
  </cols>
  <sheetData>
    <row r="1" spans="1:9" ht="16.899999999999999" customHeight="1" x14ac:dyDescent="0.25">
      <c r="E1" s="328"/>
      <c r="F1" s="328"/>
      <c r="G1" s="339" t="s">
        <v>437</v>
      </c>
      <c r="H1" s="339"/>
      <c r="I1" s="339"/>
    </row>
    <row r="2" spans="1:9" ht="16.899999999999999" customHeight="1" x14ac:dyDescent="0.25">
      <c r="E2" s="329"/>
      <c r="F2" s="339" t="s">
        <v>440</v>
      </c>
      <c r="G2" s="339"/>
      <c r="H2" s="339"/>
      <c r="I2" s="339"/>
    </row>
    <row r="3" spans="1:9" ht="16.899999999999999" customHeight="1" x14ac:dyDescent="0.25">
      <c r="F3" s="341" t="s">
        <v>299</v>
      </c>
      <c r="G3" s="341"/>
      <c r="H3" s="341"/>
      <c r="I3" s="341"/>
    </row>
    <row r="4" spans="1:9" ht="16.899999999999999" customHeight="1" x14ac:dyDescent="0.25">
      <c r="F4" s="341" t="s">
        <v>300</v>
      </c>
      <c r="G4" s="341"/>
      <c r="H4" s="341"/>
      <c r="I4" s="341"/>
    </row>
    <row r="5" spans="1:9" ht="14.45" x14ac:dyDescent="0.3">
      <c r="G5" s="221"/>
      <c r="H5" s="221"/>
      <c r="I5" s="221"/>
    </row>
    <row r="6" spans="1:9" ht="14.45" x14ac:dyDescent="0.3">
      <c r="G6" s="221"/>
      <c r="H6" s="221"/>
      <c r="I6" s="221"/>
    </row>
    <row r="7" spans="1:9" ht="14.45" x14ac:dyDescent="0.3">
      <c r="G7" s="221"/>
      <c r="H7" s="221"/>
      <c r="I7" s="221"/>
    </row>
    <row r="8" spans="1:9" ht="18" x14ac:dyDescent="0.25">
      <c r="A8" s="340" t="s">
        <v>297</v>
      </c>
      <c r="B8" s="340"/>
      <c r="C8" s="340"/>
      <c r="D8" s="340"/>
      <c r="E8" s="340"/>
      <c r="F8" s="340"/>
      <c r="G8" s="340"/>
      <c r="H8" s="340"/>
      <c r="I8" s="340"/>
    </row>
    <row r="9" spans="1:9" ht="18" x14ac:dyDescent="0.25">
      <c r="A9" s="340" t="s">
        <v>298</v>
      </c>
      <c r="B9" s="340"/>
      <c r="C9" s="340"/>
      <c r="D9" s="340"/>
      <c r="E9" s="340"/>
      <c r="F9" s="340"/>
      <c r="G9" s="340"/>
      <c r="H9" s="340"/>
      <c r="I9" s="340"/>
    </row>
    <row r="10" spans="1:9" ht="18" x14ac:dyDescent="0.25">
      <c r="A10" s="5"/>
      <c r="B10" s="5"/>
      <c r="C10" s="2"/>
      <c r="D10" s="3"/>
      <c r="E10" s="3"/>
      <c r="F10" s="4"/>
      <c r="G10" s="234"/>
      <c r="I10" s="337" t="s">
        <v>291</v>
      </c>
    </row>
    <row r="11" spans="1:9" ht="36" customHeight="1" x14ac:dyDescent="0.25">
      <c r="A11" s="224" t="s">
        <v>0</v>
      </c>
      <c r="B11" s="222" t="s">
        <v>1</v>
      </c>
      <c r="C11" s="222" t="s">
        <v>2</v>
      </c>
      <c r="D11" s="223" t="s">
        <v>3</v>
      </c>
      <c r="E11" s="223" t="s">
        <v>4</v>
      </c>
      <c r="F11" s="223" t="s">
        <v>5</v>
      </c>
      <c r="G11" s="327" t="s">
        <v>422</v>
      </c>
      <c r="H11" s="327" t="s">
        <v>423</v>
      </c>
      <c r="I11" s="327" t="s">
        <v>424</v>
      </c>
    </row>
    <row r="12" spans="1:9" ht="14.45" x14ac:dyDescent="0.3">
      <c r="A12" s="7">
        <v>1</v>
      </c>
      <c r="B12" s="6">
        <v>2</v>
      </c>
      <c r="C12" s="6">
        <v>3</v>
      </c>
      <c r="D12" s="6">
        <v>4</v>
      </c>
      <c r="E12" s="6">
        <v>5</v>
      </c>
      <c r="F12" s="6">
        <v>6</v>
      </c>
      <c r="G12" s="100">
        <v>7</v>
      </c>
      <c r="H12" s="100">
        <v>8</v>
      </c>
      <c r="I12" s="100">
        <v>9</v>
      </c>
    </row>
    <row r="13" spans="1:9" ht="36" x14ac:dyDescent="0.25">
      <c r="A13" s="321" t="s">
        <v>285</v>
      </c>
      <c r="B13" s="56">
        <v>903</v>
      </c>
      <c r="C13" s="129" t="s">
        <v>6</v>
      </c>
      <c r="D13" s="132" t="s">
        <v>6</v>
      </c>
      <c r="E13" s="132" t="s">
        <v>107</v>
      </c>
      <c r="F13" s="132" t="s">
        <v>7</v>
      </c>
      <c r="G13" s="172">
        <f>SUM(G19+G102+G14)</f>
        <v>544632097.42000008</v>
      </c>
      <c r="H13" s="172">
        <f>SUM(H19+H102+H14)</f>
        <v>470667420.22000003</v>
      </c>
      <c r="I13" s="172">
        <f>SUM(I19+I102+I14)</f>
        <v>472558906</v>
      </c>
    </row>
    <row r="14" spans="1:9" x14ac:dyDescent="0.25">
      <c r="A14" s="259" t="s">
        <v>52</v>
      </c>
      <c r="B14" s="261" t="s">
        <v>18</v>
      </c>
      <c r="C14" s="262" t="s">
        <v>39</v>
      </c>
      <c r="D14" s="262" t="s">
        <v>6</v>
      </c>
      <c r="E14" s="262" t="s">
        <v>107</v>
      </c>
      <c r="F14" s="262" t="s">
        <v>7</v>
      </c>
      <c r="G14" s="216">
        <f t="shared" ref="G14:I16" si="0">SUM(G15)</f>
        <v>100000</v>
      </c>
      <c r="H14" s="216">
        <f t="shared" si="0"/>
        <v>100000</v>
      </c>
      <c r="I14" s="216">
        <f t="shared" si="0"/>
        <v>100000</v>
      </c>
    </row>
    <row r="15" spans="1:9" ht="15.75" x14ac:dyDescent="0.25">
      <c r="A15" s="264" t="s">
        <v>156</v>
      </c>
      <c r="B15" s="265">
        <v>903</v>
      </c>
      <c r="C15" s="262" t="s">
        <v>39</v>
      </c>
      <c r="D15" s="262" t="s">
        <v>21</v>
      </c>
      <c r="E15" s="257" t="s">
        <v>107</v>
      </c>
      <c r="F15" s="256" t="s">
        <v>7</v>
      </c>
      <c r="G15" s="216">
        <f t="shared" si="0"/>
        <v>100000</v>
      </c>
      <c r="H15" s="216">
        <f t="shared" si="0"/>
        <v>100000</v>
      </c>
      <c r="I15" s="216">
        <f t="shared" si="0"/>
        <v>100000</v>
      </c>
    </row>
    <row r="16" spans="1:9" ht="26.25" x14ac:dyDescent="0.25">
      <c r="A16" s="211" t="s">
        <v>157</v>
      </c>
      <c r="B16" s="260">
        <v>903</v>
      </c>
      <c r="C16" s="262" t="s">
        <v>39</v>
      </c>
      <c r="D16" s="262" t="s">
        <v>21</v>
      </c>
      <c r="E16" s="257" t="s">
        <v>329</v>
      </c>
      <c r="F16" s="256" t="s">
        <v>7</v>
      </c>
      <c r="G16" s="216">
        <f>SUM(G17)</f>
        <v>100000</v>
      </c>
      <c r="H16" s="216">
        <f>SUM(H17)</f>
        <v>100000</v>
      </c>
      <c r="I16" s="216">
        <f t="shared" si="0"/>
        <v>100000</v>
      </c>
    </row>
    <row r="17" spans="1:9" ht="23.25" x14ac:dyDescent="0.25">
      <c r="A17" s="141" t="s">
        <v>295</v>
      </c>
      <c r="B17" s="8">
        <v>903</v>
      </c>
      <c r="C17" s="249" t="s">
        <v>39</v>
      </c>
      <c r="D17" s="249" t="s">
        <v>21</v>
      </c>
      <c r="E17" s="249" t="s">
        <v>329</v>
      </c>
      <c r="F17" s="155" t="s">
        <v>16</v>
      </c>
      <c r="G17" s="184">
        <f>SUM(G18:G18)</f>
        <v>100000</v>
      </c>
      <c r="H17" s="184">
        <f>SUM(H18:H18)</f>
        <v>100000</v>
      </c>
      <c r="I17" s="184">
        <f t="shared" ref="I17" si="1">SUM(I18:I18)</f>
        <v>100000</v>
      </c>
    </row>
    <row r="18" spans="1:9" x14ac:dyDescent="0.25">
      <c r="A18" s="247" t="s">
        <v>132</v>
      </c>
      <c r="B18" s="8">
        <v>903</v>
      </c>
      <c r="C18" s="249" t="s">
        <v>39</v>
      </c>
      <c r="D18" s="249" t="s">
        <v>21</v>
      </c>
      <c r="E18" s="249" t="s">
        <v>329</v>
      </c>
      <c r="F18" s="155" t="s">
        <v>131</v>
      </c>
      <c r="G18" s="184">
        <v>100000</v>
      </c>
      <c r="H18" s="184">
        <v>100000</v>
      </c>
      <c r="I18" s="184">
        <v>100000</v>
      </c>
    </row>
    <row r="19" spans="1:9" ht="18" x14ac:dyDescent="0.25">
      <c r="A19" s="266" t="s">
        <v>17</v>
      </c>
      <c r="B19" s="255" t="s">
        <v>18</v>
      </c>
      <c r="C19" s="255" t="s">
        <v>19</v>
      </c>
      <c r="D19" s="257" t="s">
        <v>6</v>
      </c>
      <c r="E19" s="257" t="s">
        <v>107</v>
      </c>
      <c r="F19" s="257" t="s">
        <v>7</v>
      </c>
      <c r="G19" s="216">
        <f>SUM(G20+G34+G79+G84+G72)</f>
        <v>539809032.42000008</v>
      </c>
      <c r="H19" s="216">
        <f>SUM(H20+H34+H79+H84+H72)</f>
        <v>465844355.22000003</v>
      </c>
      <c r="I19" s="216">
        <f>SUM(I20+I34+I79+I84+I72)</f>
        <v>467735841</v>
      </c>
    </row>
    <row r="20" spans="1:9" x14ac:dyDescent="0.25">
      <c r="A20" s="267" t="s">
        <v>20</v>
      </c>
      <c r="B20" s="265">
        <v>903</v>
      </c>
      <c r="C20" s="255" t="s">
        <v>19</v>
      </c>
      <c r="D20" s="257" t="s">
        <v>21</v>
      </c>
      <c r="E20" s="257" t="s">
        <v>107</v>
      </c>
      <c r="F20" s="256" t="s">
        <v>7</v>
      </c>
      <c r="G20" s="216">
        <f>SUM(G21+G25)</f>
        <v>150692019.69999999</v>
      </c>
      <c r="H20" s="216">
        <f t="shared" ref="H20:I20" si="2">SUM(H21+H25)</f>
        <v>131376642.81999999</v>
      </c>
      <c r="I20" s="216">
        <f t="shared" si="2"/>
        <v>129938576.3</v>
      </c>
    </row>
    <row r="21" spans="1:9" s="295" customFormat="1" x14ac:dyDescent="0.25">
      <c r="A21" s="238" t="s">
        <v>158</v>
      </c>
      <c r="B21" s="265">
        <v>903</v>
      </c>
      <c r="C21" s="255" t="s">
        <v>19</v>
      </c>
      <c r="D21" s="257" t="s">
        <v>21</v>
      </c>
      <c r="E21" s="257" t="s">
        <v>330</v>
      </c>
      <c r="F21" s="256" t="s">
        <v>7</v>
      </c>
      <c r="G21" s="216">
        <f>SUM(G22)</f>
        <v>26850019.699999999</v>
      </c>
      <c r="H21" s="216">
        <f>SUM(H22)</f>
        <v>17027942.82</v>
      </c>
      <c r="I21" s="216">
        <f t="shared" ref="I21" si="3">SUM(I22)</f>
        <v>15589876.300000001</v>
      </c>
    </row>
    <row r="22" spans="1:9" ht="23.25" x14ac:dyDescent="0.25">
      <c r="A22" s="141" t="s">
        <v>295</v>
      </c>
      <c r="B22" s="8">
        <v>903</v>
      </c>
      <c r="C22" s="155" t="s">
        <v>19</v>
      </c>
      <c r="D22" s="156" t="s">
        <v>21</v>
      </c>
      <c r="E22" s="156" t="s">
        <v>330</v>
      </c>
      <c r="F22" s="155" t="s">
        <v>16</v>
      </c>
      <c r="G22" s="184">
        <f>SUM(G23:G24)</f>
        <v>26850019.699999999</v>
      </c>
      <c r="H22" s="184">
        <f t="shared" ref="H22:I22" si="4">SUM(H23:H24)</f>
        <v>17027942.82</v>
      </c>
      <c r="I22" s="184">
        <f t="shared" si="4"/>
        <v>15589876.300000001</v>
      </c>
    </row>
    <row r="23" spans="1:9" x14ac:dyDescent="0.25">
      <c r="A23" s="247" t="s">
        <v>132</v>
      </c>
      <c r="B23" s="8">
        <v>903</v>
      </c>
      <c r="C23" s="155" t="s">
        <v>19</v>
      </c>
      <c r="D23" s="156" t="s">
        <v>21</v>
      </c>
      <c r="E23" s="156" t="s">
        <v>330</v>
      </c>
      <c r="F23" s="155" t="s">
        <v>131</v>
      </c>
      <c r="G23" s="184">
        <v>23036900</v>
      </c>
      <c r="H23" s="184">
        <v>14481670</v>
      </c>
      <c r="I23" s="184">
        <v>13340100</v>
      </c>
    </row>
    <row r="24" spans="1:9" x14ac:dyDescent="0.25">
      <c r="A24" s="141" t="s">
        <v>134</v>
      </c>
      <c r="B24" s="8">
        <v>903</v>
      </c>
      <c r="C24" s="155" t="s">
        <v>19</v>
      </c>
      <c r="D24" s="156" t="s">
        <v>21</v>
      </c>
      <c r="E24" s="156" t="s">
        <v>330</v>
      </c>
      <c r="F24" s="155" t="s">
        <v>133</v>
      </c>
      <c r="G24" s="184">
        <v>3813119.7</v>
      </c>
      <c r="H24" s="184">
        <v>2546272.8199999998</v>
      </c>
      <c r="I24" s="184">
        <v>2249776.2999999998</v>
      </c>
    </row>
    <row r="25" spans="1:9" s="295" customFormat="1" ht="26.25" x14ac:dyDescent="0.25">
      <c r="A25" s="238" t="s">
        <v>226</v>
      </c>
      <c r="B25" s="265">
        <v>903</v>
      </c>
      <c r="C25" s="255" t="s">
        <v>19</v>
      </c>
      <c r="D25" s="256" t="s">
        <v>21</v>
      </c>
      <c r="E25" s="257" t="s">
        <v>331</v>
      </c>
      <c r="F25" s="256" t="s">
        <v>7</v>
      </c>
      <c r="G25" s="216">
        <f>SUM(G26+G30)</f>
        <v>123842000</v>
      </c>
      <c r="H25" s="216">
        <f>SUM(H26+H30)</f>
        <v>114348700</v>
      </c>
      <c r="I25" s="216">
        <f>SUM(I26+I30)</f>
        <v>114348700</v>
      </c>
    </row>
    <row r="26" spans="1:9" ht="215.25" customHeight="1" x14ac:dyDescent="0.25">
      <c r="A26" s="238" t="s">
        <v>245</v>
      </c>
      <c r="B26" s="8">
        <v>903</v>
      </c>
      <c r="C26" s="155" t="s">
        <v>19</v>
      </c>
      <c r="D26" s="248" t="s">
        <v>21</v>
      </c>
      <c r="E26" s="156" t="s">
        <v>332</v>
      </c>
      <c r="F26" s="248" t="s">
        <v>7</v>
      </c>
      <c r="G26" s="184">
        <f t="shared" ref="G26:I31" si="5">SUM(G27)</f>
        <v>123057200</v>
      </c>
      <c r="H26" s="184">
        <f t="shared" si="5"/>
        <v>113563900</v>
      </c>
      <c r="I26" s="184">
        <f t="shared" si="5"/>
        <v>113563900</v>
      </c>
    </row>
    <row r="27" spans="1:9" ht="23.25" x14ac:dyDescent="0.25">
      <c r="A27" s="141" t="s">
        <v>295</v>
      </c>
      <c r="B27" s="8">
        <v>903</v>
      </c>
      <c r="C27" s="155" t="s">
        <v>19</v>
      </c>
      <c r="D27" s="248" t="s">
        <v>21</v>
      </c>
      <c r="E27" s="156" t="s">
        <v>332</v>
      </c>
      <c r="F27" s="155" t="s">
        <v>16</v>
      </c>
      <c r="G27" s="184">
        <f>SUM(G28:G29)</f>
        <v>123057200</v>
      </c>
      <c r="H27" s="184">
        <f t="shared" ref="H27:I27" si="6">SUM(H28:H29)</f>
        <v>113563900</v>
      </c>
      <c r="I27" s="184">
        <f t="shared" si="6"/>
        <v>113563900</v>
      </c>
    </row>
    <row r="28" spans="1:9" x14ac:dyDescent="0.25">
      <c r="A28" s="247" t="s">
        <v>132</v>
      </c>
      <c r="B28" s="8">
        <v>903</v>
      </c>
      <c r="C28" s="155" t="s">
        <v>19</v>
      </c>
      <c r="D28" s="248" t="s">
        <v>21</v>
      </c>
      <c r="E28" s="156" t="s">
        <v>332</v>
      </c>
      <c r="F28" s="155" t="s">
        <v>131</v>
      </c>
      <c r="G28" s="184">
        <v>105745000</v>
      </c>
      <c r="H28" s="184">
        <v>96251700</v>
      </c>
      <c r="I28" s="184">
        <v>96251700</v>
      </c>
    </row>
    <row r="29" spans="1:9" x14ac:dyDescent="0.25">
      <c r="A29" s="141" t="s">
        <v>134</v>
      </c>
      <c r="B29" s="8">
        <v>903</v>
      </c>
      <c r="C29" s="155" t="s">
        <v>19</v>
      </c>
      <c r="D29" s="248" t="s">
        <v>21</v>
      </c>
      <c r="E29" s="156" t="s">
        <v>332</v>
      </c>
      <c r="F29" s="155" t="s">
        <v>133</v>
      </c>
      <c r="G29" s="184">
        <v>17312200</v>
      </c>
      <c r="H29" s="184">
        <v>17312200</v>
      </c>
      <c r="I29" s="184">
        <v>17312200</v>
      </c>
    </row>
    <row r="30" spans="1:9" ht="90" x14ac:dyDescent="0.25">
      <c r="A30" s="238" t="s">
        <v>244</v>
      </c>
      <c r="B30" s="8">
        <v>903</v>
      </c>
      <c r="C30" s="155" t="s">
        <v>19</v>
      </c>
      <c r="D30" s="248" t="s">
        <v>21</v>
      </c>
      <c r="E30" s="156" t="s">
        <v>333</v>
      </c>
      <c r="F30" s="248" t="s">
        <v>7</v>
      </c>
      <c r="G30" s="184">
        <f t="shared" si="5"/>
        <v>784800</v>
      </c>
      <c r="H30" s="184">
        <f t="shared" si="5"/>
        <v>784800</v>
      </c>
      <c r="I30" s="184">
        <f t="shared" si="5"/>
        <v>784800</v>
      </c>
    </row>
    <row r="31" spans="1:9" ht="23.25" x14ac:dyDescent="0.25">
      <c r="A31" s="141" t="s">
        <v>295</v>
      </c>
      <c r="B31" s="8">
        <v>903</v>
      </c>
      <c r="C31" s="155" t="s">
        <v>19</v>
      </c>
      <c r="D31" s="248" t="s">
        <v>21</v>
      </c>
      <c r="E31" s="156" t="s">
        <v>333</v>
      </c>
      <c r="F31" s="155" t="s">
        <v>16</v>
      </c>
      <c r="G31" s="184">
        <f t="shared" si="5"/>
        <v>784800</v>
      </c>
      <c r="H31" s="184">
        <f t="shared" si="5"/>
        <v>784800</v>
      </c>
      <c r="I31" s="184">
        <f t="shared" si="5"/>
        <v>784800</v>
      </c>
    </row>
    <row r="32" spans="1:9" x14ac:dyDescent="0.25">
      <c r="A32" s="247" t="s">
        <v>132</v>
      </c>
      <c r="B32" s="8">
        <v>903</v>
      </c>
      <c r="C32" s="155" t="s">
        <v>19</v>
      </c>
      <c r="D32" s="248" t="s">
        <v>21</v>
      </c>
      <c r="E32" s="156" t="s">
        <v>333</v>
      </c>
      <c r="F32" s="155" t="s">
        <v>131</v>
      </c>
      <c r="G32" s="184">
        <v>784800</v>
      </c>
      <c r="H32" s="184">
        <v>784800</v>
      </c>
      <c r="I32" s="184">
        <v>784800</v>
      </c>
    </row>
    <row r="33" spans="1:9" x14ac:dyDescent="0.25">
      <c r="A33" s="247"/>
      <c r="B33" s="8"/>
      <c r="C33" s="155"/>
      <c r="D33" s="248"/>
      <c r="E33" s="156"/>
      <c r="F33" s="155"/>
      <c r="G33" s="184"/>
      <c r="H33" s="184"/>
      <c r="I33" s="184"/>
    </row>
    <row r="34" spans="1:9" x14ac:dyDescent="0.25">
      <c r="A34" s="267" t="s">
        <v>22</v>
      </c>
      <c r="B34" s="265">
        <v>903</v>
      </c>
      <c r="C34" s="255" t="s">
        <v>19</v>
      </c>
      <c r="D34" s="257" t="s">
        <v>23</v>
      </c>
      <c r="E34" s="257" t="s">
        <v>107</v>
      </c>
      <c r="F34" s="256" t="s">
        <v>7</v>
      </c>
      <c r="G34" s="216">
        <f>SUM(G35+G39+G51+G54+G57+G61+G65+G69+G48)</f>
        <v>317446142.72000003</v>
      </c>
      <c r="H34" s="216">
        <f t="shared" ref="H34:I34" si="7">SUM(H35+H39+H51+H54+H57+H61+H65+H69+H48)</f>
        <v>262505937.40000001</v>
      </c>
      <c r="I34" s="216">
        <f t="shared" si="7"/>
        <v>262221163.69999999</v>
      </c>
    </row>
    <row r="35" spans="1:9" x14ac:dyDescent="0.25">
      <c r="A35" s="268" t="s">
        <v>24</v>
      </c>
      <c r="B35" s="269">
        <v>903</v>
      </c>
      <c r="C35" s="250" t="s">
        <v>19</v>
      </c>
      <c r="D35" s="249" t="s">
        <v>23</v>
      </c>
      <c r="E35" s="249" t="s">
        <v>334</v>
      </c>
      <c r="F35" s="251" t="s">
        <v>7</v>
      </c>
      <c r="G35" s="184">
        <f>SUM(G36)</f>
        <v>45166470</v>
      </c>
      <c r="H35" s="184">
        <f>SUM(H36)</f>
        <v>27033070</v>
      </c>
      <c r="I35" s="184">
        <f t="shared" ref="I35" si="8">SUM(I36)</f>
        <v>26499800</v>
      </c>
    </row>
    <row r="36" spans="1:9" ht="23.25" x14ac:dyDescent="0.25">
      <c r="A36" s="141" t="s">
        <v>295</v>
      </c>
      <c r="B36" s="8">
        <v>903</v>
      </c>
      <c r="C36" s="155" t="s">
        <v>19</v>
      </c>
      <c r="D36" s="156" t="s">
        <v>23</v>
      </c>
      <c r="E36" s="249" t="s">
        <v>334</v>
      </c>
      <c r="F36" s="155" t="s">
        <v>16</v>
      </c>
      <c r="G36" s="184">
        <f>SUM(G37+G38)</f>
        <v>45166470</v>
      </c>
      <c r="H36" s="184">
        <f>SUM(H37+H38)</f>
        <v>27033070</v>
      </c>
      <c r="I36" s="184">
        <f t="shared" ref="I36" si="9">SUM(I37+I38)</f>
        <v>26499800</v>
      </c>
    </row>
    <row r="37" spans="1:9" x14ac:dyDescent="0.25">
      <c r="A37" s="247" t="s">
        <v>132</v>
      </c>
      <c r="B37" s="8">
        <v>903</v>
      </c>
      <c r="C37" s="155" t="s">
        <v>19</v>
      </c>
      <c r="D37" s="156" t="s">
        <v>23</v>
      </c>
      <c r="E37" s="249" t="s">
        <v>334</v>
      </c>
      <c r="F37" s="155" t="s">
        <v>131</v>
      </c>
      <c r="G37" s="184">
        <v>33518370</v>
      </c>
      <c r="H37" s="184">
        <v>20527750</v>
      </c>
      <c r="I37" s="184">
        <v>19218440</v>
      </c>
    </row>
    <row r="38" spans="1:9" x14ac:dyDescent="0.25">
      <c r="A38" s="141" t="s">
        <v>134</v>
      </c>
      <c r="B38" s="8">
        <v>903</v>
      </c>
      <c r="C38" s="155" t="s">
        <v>19</v>
      </c>
      <c r="D38" s="156" t="s">
        <v>23</v>
      </c>
      <c r="E38" s="249" t="s">
        <v>334</v>
      </c>
      <c r="F38" s="155" t="s">
        <v>133</v>
      </c>
      <c r="G38" s="184">
        <v>11648100</v>
      </c>
      <c r="H38" s="184">
        <v>6505320</v>
      </c>
      <c r="I38" s="184">
        <v>7281360</v>
      </c>
    </row>
    <row r="39" spans="1:9" s="295" customFormat="1" ht="26.25" x14ac:dyDescent="0.25">
      <c r="A39" s="238" t="s">
        <v>226</v>
      </c>
      <c r="B39" s="265">
        <v>903</v>
      </c>
      <c r="C39" s="255" t="s">
        <v>19</v>
      </c>
      <c r="D39" s="256" t="s">
        <v>23</v>
      </c>
      <c r="E39" s="257" t="s">
        <v>331</v>
      </c>
      <c r="F39" s="255" t="s">
        <v>7</v>
      </c>
      <c r="G39" s="216">
        <f>SUM(G40+G44)</f>
        <v>228352000</v>
      </c>
      <c r="H39" s="216">
        <f>SUM(H40+H44)</f>
        <v>200600000</v>
      </c>
      <c r="I39" s="216">
        <f t="shared" ref="I39" si="10">SUM(I40+I44)</f>
        <v>200600000</v>
      </c>
    </row>
    <row r="40" spans="1:9" ht="77.25" x14ac:dyDescent="0.25">
      <c r="A40" s="238" t="s">
        <v>243</v>
      </c>
      <c r="B40" s="8">
        <v>903</v>
      </c>
      <c r="C40" s="155" t="s">
        <v>19</v>
      </c>
      <c r="D40" s="248" t="s">
        <v>23</v>
      </c>
      <c r="E40" s="156" t="s">
        <v>335</v>
      </c>
      <c r="F40" s="155" t="s">
        <v>7</v>
      </c>
      <c r="G40" s="184">
        <f>SUM(G41)</f>
        <v>223607200</v>
      </c>
      <c r="H40" s="184">
        <f>SUM(H41)</f>
        <v>195855200</v>
      </c>
      <c r="I40" s="184">
        <f t="shared" ref="I40" si="11">SUM(I41)</f>
        <v>195855200</v>
      </c>
    </row>
    <row r="41" spans="1:9" ht="23.25" x14ac:dyDescent="0.25">
      <c r="A41" s="141" t="s">
        <v>295</v>
      </c>
      <c r="B41" s="8">
        <v>903</v>
      </c>
      <c r="C41" s="155" t="s">
        <v>19</v>
      </c>
      <c r="D41" s="248" t="s">
        <v>23</v>
      </c>
      <c r="E41" s="156" t="s">
        <v>335</v>
      </c>
      <c r="F41" s="155" t="s">
        <v>16</v>
      </c>
      <c r="G41" s="184">
        <f>SUM(G42:G43)</f>
        <v>223607200</v>
      </c>
      <c r="H41" s="184">
        <f>SUM(H42:H43)</f>
        <v>195855200</v>
      </c>
      <c r="I41" s="184">
        <f t="shared" ref="I41" si="12">SUM(I42:I43)</f>
        <v>195855200</v>
      </c>
    </row>
    <row r="42" spans="1:9" x14ac:dyDescent="0.25">
      <c r="A42" s="247" t="s">
        <v>132</v>
      </c>
      <c r="B42" s="8">
        <v>903</v>
      </c>
      <c r="C42" s="155" t="s">
        <v>19</v>
      </c>
      <c r="D42" s="248" t="s">
        <v>23</v>
      </c>
      <c r="E42" s="156" t="s">
        <v>335</v>
      </c>
      <c r="F42" s="155" t="s">
        <v>131</v>
      </c>
      <c r="G42" s="184">
        <v>167199100</v>
      </c>
      <c r="H42" s="184">
        <v>141781400</v>
      </c>
      <c r="I42" s="184">
        <v>141781400</v>
      </c>
    </row>
    <row r="43" spans="1:9" x14ac:dyDescent="0.25">
      <c r="A43" s="141" t="s">
        <v>134</v>
      </c>
      <c r="B43" s="8">
        <v>903</v>
      </c>
      <c r="C43" s="155" t="s">
        <v>19</v>
      </c>
      <c r="D43" s="248" t="s">
        <v>23</v>
      </c>
      <c r="E43" s="156" t="s">
        <v>335</v>
      </c>
      <c r="F43" s="155" t="s">
        <v>133</v>
      </c>
      <c r="G43" s="184">
        <v>56408100</v>
      </c>
      <c r="H43" s="184">
        <v>54073800</v>
      </c>
      <c r="I43" s="184">
        <v>54073800</v>
      </c>
    </row>
    <row r="44" spans="1:9" ht="90" x14ac:dyDescent="0.25">
      <c r="A44" s="238" t="s">
        <v>244</v>
      </c>
      <c r="B44" s="8">
        <v>903</v>
      </c>
      <c r="C44" s="155" t="s">
        <v>19</v>
      </c>
      <c r="D44" s="248" t="s">
        <v>23</v>
      </c>
      <c r="E44" s="156" t="s">
        <v>333</v>
      </c>
      <c r="F44" s="155" t="s">
        <v>7</v>
      </c>
      <c r="G44" s="184">
        <f>SUM(G45)</f>
        <v>4744800</v>
      </c>
      <c r="H44" s="184">
        <f>SUM(H45)</f>
        <v>4744800</v>
      </c>
      <c r="I44" s="184">
        <f t="shared" ref="I44" si="13">SUM(I45)</f>
        <v>4744800</v>
      </c>
    </row>
    <row r="45" spans="1:9" ht="23.25" x14ac:dyDescent="0.25">
      <c r="A45" s="141" t="s">
        <v>295</v>
      </c>
      <c r="B45" s="8">
        <v>903</v>
      </c>
      <c r="C45" s="155" t="s">
        <v>19</v>
      </c>
      <c r="D45" s="248" t="s">
        <v>23</v>
      </c>
      <c r="E45" s="156" t="s">
        <v>333</v>
      </c>
      <c r="F45" s="155" t="s">
        <v>16</v>
      </c>
      <c r="G45" s="184">
        <f>SUM(G46:G47)</f>
        <v>4744800</v>
      </c>
      <c r="H45" s="184">
        <f>SUM(H46:H47)</f>
        <v>4744800</v>
      </c>
      <c r="I45" s="184">
        <f t="shared" ref="I45" si="14">SUM(I46:I47)</f>
        <v>4744800</v>
      </c>
    </row>
    <row r="46" spans="1:9" x14ac:dyDescent="0.25">
      <c r="A46" s="247" t="s">
        <v>132</v>
      </c>
      <c r="B46" s="8">
        <v>903</v>
      </c>
      <c r="C46" s="155" t="s">
        <v>19</v>
      </c>
      <c r="D46" s="248" t="s">
        <v>23</v>
      </c>
      <c r="E46" s="156" t="s">
        <v>333</v>
      </c>
      <c r="F46" s="155" t="s">
        <v>131</v>
      </c>
      <c r="G46" s="184">
        <v>4232400</v>
      </c>
      <c r="H46" s="184">
        <v>4232400</v>
      </c>
      <c r="I46" s="184">
        <v>4232400</v>
      </c>
    </row>
    <row r="47" spans="1:9" x14ac:dyDescent="0.25">
      <c r="A47" s="141" t="s">
        <v>134</v>
      </c>
      <c r="B47" s="8">
        <v>903</v>
      </c>
      <c r="C47" s="155" t="s">
        <v>19</v>
      </c>
      <c r="D47" s="248" t="s">
        <v>23</v>
      </c>
      <c r="E47" s="156" t="s">
        <v>333</v>
      </c>
      <c r="F47" s="155" t="s">
        <v>133</v>
      </c>
      <c r="G47" s="184">
        <v>512400</v>
      </c>
      <c r="H47" s="184">
        <v>512400</v>
      </c>
      <c r="I47" s="184">
        <v>512400</v>
      </c>
    </row>
    <row r="48" spans="1:9" ht="14.45" hidden="1" x14ac:dyDescent="0.3">
      <c r="A48" s="211" t="s">
        <v>293</v>
      </c>
      <c r="B48" s="260">
        <v>903</v>
      </c>
      <c r="C48" s="261" t="s">
        <v>19</v>
      </c>
      <c r="D48" s="271" t="s">
        <v>23</v>
      </c>
      <c r="E48" s="262" t="s">
        <v>292</v>
      </c>
      <c r="F48" s="261" t="s">
        <v>7</v>
      </c>
      <c r="G48" s="216">
        <f>SUM(G49)</f>
        <v>0</v>
      </c>
      <c r="H48" s="216">
        <f>SUM(H49)</f>
        <v>0</v>
      </c>
      <c r="I48" s="216">
        <f t="shared" ref="I48:I49" si="15">SUM(I49)</f>
        <v>0</v>
      </c>
    </row>
    <row r="49" spans="1:9" ht="21.6" hidden="1" x14ac:dyDescent="0.3">
      <c r="A49" s="141" t="s">
        <v>295</v>
      </c>
      <c r="B49" s="8">
        <v>903</v>
      </c>
      <c r="C49" s="155" t="s">
        <v>19</v>
      </c>
      <c r="D49" s="248" t="s">
        <v>23</v>
      </c>
      <c r="E49" s="249" t="s">
        <v>292</v>
      </c>
      <c r="F49" s="155" t="s">
        <v>16</v>
      </c>
      <c r="G49" s="184">
        <f>SUM(G50)</f>
        <v>0</v>
      </c>
      <c r="H49" s="184">
        <f>SUM(H50)</f>
        <v>0</v>
      </c>
      <c r="I49" s="184">
        <f t="shared" si="15"/>
        <v>0</v>
      </c>
    </row>
    <row r="50" spans="1:9" ht="14.45" hidden="1" x14ac:dyDescent="0.3">
      <c r="A50" s="247" t="s">
        <v>132</v>
      </c>
      <c r="B50" s="8">
        <v>903</v>
      </c>
      <c r="C50" s="155" t="s">
        <v>19</v>
      </c>
      <c r="D50" s="156" t="s">
        <v>23</v>
      </c>
      <c r="E50" s="249" t="s">
        <v>292</v>
      </c>
      <c r="F50" s="155" t="s">
        <v>131</v>
      </c>
      <c r="G50" s="184"/>
      <c r="H50" s="184"/>
      <c r="I50" s="184"/>
    </row>
    <row r="51" spans="1:9" ht="26.25" x14ac:dyDescent="0.25">
      <c r="A51" s="211" t="s">
        <v>236</v>
      </c>
      <c r="B51" s="260">
        <v>903</v>
      </c>
      <c r="C51" s="261" t="s">
        <v>19</v>
      </c>
      <c r="D51" s="271" t="s">
        <v>23</v>
      </c>
      <c r="E51" s="262" t="s">
        <v>237</v>
      </c>
      <c r="F51" s="261" t="s">
        <v>7</v>
      </c>
      <c r="G51" s="216">
        <f>SUM(G52)</f>
        <v>4500059.3</v>
      </c>
      <c r="H51" s="216">
        <f>SUM(H52)</f>
        <v>0</v>
      </c>
      <c r="I51" s="216">
        <f t="shared" ref="I51:I52" si="16">SUM(I52)</f>
        <v>0</v>
      </c>
    </row>
    <row r="52" spans="1:9" ht="23.25" x14ac:dyDescent="0.25">
      <c r="A52" s="141" t="s">
        <v>295</v>
      </c>
      <c r="B52" s="8">
        <v>903</v>
      </c>
      <c r="C52" s="155" t="s">
        <v>19</v>
      </c>
      <c r="D52" s="248" t="s">
        <v>23</v>
      </c>
      <c r="E52" s="249" t="s">
        <v>237</v>
      </c>
      <c r="F52" s="155" t="s">
        <v>16</v>
      </c>
      <c r="G52" s="184">
        <f>SUM(G53)</f>
        <v>4500059.3</v>
      </c>
      <c r="H52" s="184">
        <f>SUM(H53)</f>
        <v>0</v>
      </c>
      <c r="I52" s="184">
        <f t="shared" si="16"/>
        <v>0</v>
      </c>
    </row>
    <row r="53" spans="1:9" x14ac:dyDescent="0.25">
      <c r="A53" s="247" t="s">
        <v>132</v>
      </c>
      <c r="B53" s="8">
        <v>903</v>
      </c>
      <c r="C53" s="155" t="s">
        <v>19</v>
      </c>
      <c r="D53" s="156" t="s">
        <v>23</v>
      </c>
      <c r="E53" s="249" t="s">
        <v>237</v>
      </c>
      <c r="F53" s="155" t="s">
        <v>131</v>
      </c>
      <c r="G53" s="184">
        <v>4500059.3</v>
      </c>
      <c r="H53" s="184"/>
      <c r="I53" s="184"/>
    </row>
    <row r="54" spans="1:9" ht="39" x14ac:dyDescent="0.25">
      <c r="A54" s="211" t="s">
        <v>257</v>
      </c>
      <c r="B54" s="260">
        <v>903</v>
      </c>
      <c r="C54" s="261" t="s">
        <v>19</v>
      </c>
      <c r="D54" s="271" t="s">
        <v>23</v>
      </c>
      <c r="E54" s="262" t="s">
        <v>336</v>
      </c>
      <c r="F54" s="261" t="s">
        <v>7</v>
      </c>
      <c r="G54" s="216">
        <f>SUM(G55)</f>
        <v>472305.1</v>
      </c>
      <c r="H54" s="216">
        <f>SUM(H55)</f>
        <v>544847.4</v>
      </c>
      <c r="I54" s="216">
        <f t="shared" ref="I54" si="17">SUM(I55)</f>
        <v>699700.7</v>
      </c>
    </row>
    <row r="55" spans="1:9" ht="23.25" x14ac:dyDescent="0.25">
      <c r="A55" s="141" t="s">
        <v>295</v>
      </c>
      <c r="B55" s="8">
        <v>903</v>
      </c>
      <c r="C55" s="155" t="s">
        <v>19</v>
      </c>
      <c r="D55" s="248" t="s">
        <v>23</v>
      </c>
      <c r="E55" s="249" t="s">
        <v>336</v>
      </c>
      <c r="F55" s="155" t="s">
        <v>16</v>
      </c>
      <c r="G55" s="184">
        <f>SUM(G56 )</f>
        <v>472305.1</v>
      </c>
      <c r="H55" s="184">
        <f t="shared" ref="H55:I55" si="18">SUM(H56 )</f>
        <v>544847.4</v>
      </c>
      <c r="I55" s="184">
        <f t="shared" si="18"/>
        <v>699700.7</v>
      </c>
    </row>
    <row r="56" spans="1:9" x14ac:dyDescent="0.25">
      <c r="A56" s="247" t="s">
        <v>132</v>
      </c>
      <c r="B56" s="8">
        <v>903</v>
      </c>
      <c r="C56" s="155" t="s">
        <v>19</v>
      </c>
      <c r="D56" s="156" t="s">
        <v>23</v>
      </c>
      <c r="E56" s="249" t="s">
        <v>336</v>
      </c>
      <c r="F56" s="155" t="s">
        <v>131</v>
      </c>
      <c r="G56" s="184">
        <v>472305.1</v>
      </c>
      <c r="H56" s="184">
        <v>544847.4</v>
      </c>
      <c r="I56" s="184">
        <v>699700.7</v>
      </c>
    </row>
    <row r="57" spans="1:9" ht="39" x14ac:dyDescent="0.25">
      <c r="A57" s="211" t="s">
        <v>258</v>
      </c>
      <c r="B57" s="260">
        <v>903</v>
      </c>
      <c r="C57" s="261" t="s">
        <v>19</v>
      </c>
      <c r="D57" s="271" t="s">
        <v>23</v>
      </c>
      <c r="E57" s="262" t="s">
        <v>337</v>
      </c>
      <c r="F57" s="261" t="s">
        <v>7</v>
      </c>
      <c r="G57" s="216">
        <f>SUM(G58)</f>
        <v>831117.02</v>
      </c>
      <c r="H57" s="216">
        <f>SUM(H58)</f>
        <v>997300</v>
      </c>
      <c r="I57" s="216">
        <f t="shared" ref="I57" si="19">SUM(I58)</f>
        <v>707300</v>
      </c>
    </row>
    <row r="58" spans="1:9" ht="23.25" x14ac:dyDescent="0.25">
      <c r="A58" s="141" t="s">
        <v>15</v>
      </c>
      <c r="B58" s="8">
        <v>903</v>
      </c>
      <c r="C58" s="155" t="s">
        <v>19</v>
      </c>
      <c r="D58" s="248" t="s">
        <v>23</v>
      </c>
      <c r="E58" s="249" t="s">
        <v>337</v>
      </c>
      <c r="F58" s="155" t="s">
        <v>16</v>
      </c>
      <c r="G58" s="184">
        <f>SUM(G59:G60)</f>
        <v>831117.02</v>
      </c>
      <c r="H58" s="184">
        <f>SUM(H59:H60)</f>
        <v>997300</v>
      </c>
      <c r="I58" s="184">
        <f t="shared" ref="I58" si="20">SUM(I59:I60)</f>
        <v>707300</v>
      </c>
    </row>
    <row r="59" spans="1:9" x14ac:dyDescent="0.25">
      <c r="A59" s="247" t="s">
        <v>132</v>
      </c>
      <c r="B59" s="8">
        <v>903</v>
      </c>
      <c r="C59" s="155" t="s">
        <v>19</v>
      </c>
      <c r="D59" s="156" t="s">
        <v>23</v>
      </c>
      <c r="E59" s="249" t="s">
        <v>337</v>
      </c>
      <c r="F59" s="155" t="s">
        <v>131</v>
      </c>
      <c r="G59" s="184">
        <v>831117.02</v>
      </c>
      <c r="H59" s="184">
        <v>997300</v>
      </c>
      <c r="I59" s="184">
        <v>707300</v>
      </c>
    </row>
    <row r="60" spans="1:9" x14ac:dyDescent="0.25">
      <c r="A60" s="141" t="s">
        <v>134</v>
      </c>
      <c r="B60" s="8">
        <v>903</v>
      </c>
      <c r="C60" s="155" t="s">
        <v>19</v>
      </c>
      <c r="D60" s="156" t="s">
        <v>23</v>
      </c>
      <c r="E60" s="249" t="s">
        <v>337</v>
      </c>
      <c r="F60" s="155" t="s">
        <v>133</v>
      </c>
      <c r="G60" s="184"/>
      <c r="H60" s="184"/>
      <c r="I60" s="184"/>
    </row>
    <row r="61" spans="1:9" ht="51.75" x14ac:dyDescent="0.25">
      <c r="A61" s="211" t="s">
        <v>265</v>
      </c>
      <c r="B61" s="260">
        <v>903</v>
      </c>
      <c r="C61" s="261" t="s">
        <v>19</v>
      </c>
      <c r="D61" s="271" t="s">
        <v>23</v>
      </c>
      <c r="E61" s="262" t="s">
        <v>338</v>
      </c>
      <c r="F61" s="261" t="s">
        <v>7</v>
      </c>
      <c r="G61" s="216">
        <f>SUM(G62)</f>
        <v>21404880</v>
      </c>
      <c r="H61" s="216">
        <f>SUM(H62)</f>
        <v>21170520</v>
      </c>
      <c r="I61" s="216">
        <f t="shared" ref="I61" si="21">SUM(I62)</f>
        <v>21170520</v>
      </c>
    </row>
    <row r="62" spans="1:9" ht="23.25" x14ac:dyDescent="0.25">
      <c r="A62" s="141" t="s">
        <v>295</v>
      </c>
      <c r="B62" s="8">
        <v>903</v>
      </c>
      <c r="C62" s="155" t="s">
        <v>19</v>
      </c>
      <c r="D62" s="248" t="s">
        <v>23</v>
      </c>
      <c r="E62" s="249" t="s">
        <v>338</v>
      </c>
      <c r="F62" s="155" t="s">
        <v>16</v>
      </c>
      <c r="G62" s="184">
        <f>SUM(G63+G64)</f>
        <v>21404880</v>
      </c>
      <c r="H62" s="184">
        <f>SUM(H63+H64)</f>
        <v>21170520</v>
      </c>
      <c r="I62" s="184">
        <f t="shared" ref="I62" si="22">SUM(I63+I64)</f>
        <v>21170520</v>
      </c>
    </row>
    <row r="63" spans="1:9" x14ac:dyDescent="0.25">
      <c r="A63" s="247" t="s">
        <v>132</v>
      </c>
      <c r="B63" s="8">
        <v>903</v>
      </c>
      <c r="C63" s="155" t="s">
        <v>19</v>
      </c>
      <c r="D63" s="156" t="s">
        <v>23</v>
      </c>
      <c r="E63" s="249" t="s">
        <v>338</v>
      </c>
      <c r="F63" s="155" t="s">
        <v>131</v>
      </c>
      <c r="G63" s="184">
        <v>16717680</v>
      </c>
      <c r="H63" s="184">
        <v>16483320</v>
      </c>
      <c r="I63" s="184">
        <v>16483320</v>
      </c>
    </row>
    <row r="64" spans="1:9" x14ac:dyDescent="0.25">
      <c r="A64" s="247" t="s">
        <v>134</v>
      </c>
      <c r="B64" s="8">
        <v>903</v>
      </c>
      <c r="C64" s="155" t="s">
        <v>19</v>
      </c>
      <c r="D64" s="156" t="s">
        <v>23</v>
      </c>
      <c r="E64" s="249" t="s">
        <v>338</v>
      </c>
      <c r="F64" s="155" t="s">
        <v>133</v>
      </c>
      <c r="G64" s="184">
        <v>4687200</v>
      </c>
      <c r="H64" s="184">
        <v>4687200</v>
      </c>
      <c r="I64" s="184">
        <v>4687200</v>
      </c>
    </row>
    <row r="65" spans="1:9" ht="51.75" x14ac:dyDescent="0.25">
      <c r="A65" s="211" t="s">
        <v>266</v>
      </c>
      <c r="B65" s="260">
        <v>903</v>
      </c>
      <c r="C65" s="261" t="s">
        <v>19</v>
      </c>
      <c r="D65" s="271" t="s">
        <v>23</v>
      </c>
      <c r="E65" s="262" t="s">
        <v>339</v>
      </c>
      <c r="F65" s="261" t="s">
        <v>7</v>
      </c>
      <c r="G65" s="216">
        <f>SUM(G66)</f>
        <v>12119311.300000001</v>
      </c>
      <c r="H65" s="216">
        <f>SUM(H66)</f>
        <v>12160200</v>
      </c>
      <c r="I65" s="216">
        <f t="shared" ref="I65" si="23">SUM(I66)</f>
        <v>12543843</v>
      </c>
    </row>
    <row r="66" spans="1:9" ht="23.25" x14ac:dyDescent="0.25">
      <c r="A66" s="141" t="s">
        <v>295</v>
      </c>
      <c r="B66" s="8">
        <v>903</v>
      </c>
      <c r="C66" s="155" t="s">
        <v>19</v>
      </c>
      <c r="D66" s="248" t="s">
        <v>23</v>
      </c>
      <c r="E66" s="249" t="s">
        <v>339</v>
      </c>
      <c r="F66" s="155" t="s">
        <v>16</v>
      </c>
      <c r="G66" s="184">
        <f>SUM(G67+G68)</f>
        <v>12119311.300000001</v>
      </c>
      <c r="H66" s="184">
        <f>SUM(H67+H68)</f>
        <v>12160200</v>
      </c>
      <c r="I66" s="184">
        <f t="shared" ref="I66" si="24">SUM(I67+I68)</f>
        <v>12543843</v>
      </c>
    </row>
    <row r="67" spans="1:9" x14ac:dyDescent="0.25">
      <c r="A67" s="247" t="s">
        <v>132</v>
      </c>
      <c r="B67" s="8">
        <v>903</v>
      </c>
      <c r="C67" s="155" t="s">
        <v>19</v>
      </c>
      <c r="D67" s="156" t="s">
        <v>23</v>
      </c>
      <c r="E67" s="249" t="s">
        <v>339</v>
      </c>
      <c r="F67" s="155" t="s">
        <v>131</v>
      </c>
      <c r="G67" s="184">
        <v>8368111.2999999998</v>
      </c>
      <c r="H67" s="184">
        <v>8351000</v>
      </c>
      <c r="I67" s="184">
        <v>8684043</v>
      </c>
    </row>
    <row r="68" spans="1:9" x14ac:dyDescent="0.25">
      <c r="A68" s="247" t="s">
        <v>134</v>
      </c>
      <c r="B68" s="8">
        <v>903</v>
      </c>
      <c r="C68" s="155" t="s">
        <v>19</v>
      </c>
      <c r="D68" s="156" t="s">
        <v>23</v>
      </c>
      <c r="E68" s="249" t="s">
        <v>339</v>
      </c>
      <c r="F68" s="155" t="s">
        <v>133</v>
      </c>
      <c r="G68" s="184">
        <v>3751200</v>
      </c>
      <c r="H68" s="184">
        <v>3809200</v>
      </c>
      <c r="I68" s="184">
        <v>3859800</v>
      </c>
    </row>
    <row r="69" spans="1:9" ht="26.25" x14ac:dyDescent="0.25">
      <c r="A69" s="211" t="s">
        <v>309</v>
      </c>
      <c r="B69" s="260">
        <v>903</v>
      </c>
      <c r="C69" s="261" t="s">
        <v>19</v>
      </c>
      <c r="D69" s="271" t="s">
        <v>23</v>
      </c>
      <c r="E69" s="262" t="s">
        <v>340</v>
      </c>
      <c r="F69" s="261" t="s">
        <v>7</v>
      </c>
      <c r="G69" s="216">
        <f>SUM(G70)</f>
        <v>4600000</v>
      </c>
      <c r="H69" s="216">
        <f t="shared" ref="H69:I70" si="25">SUM(H70)</f>
        <v>0</v>
      </c>
      <c r="I69" s="216">
        <f t="shared" si="25"/>
        <v>0</v>
      </c>
    </row>
    <row r="70" spans="1:9" ht="23.25" x14ac:dyDescent="0.25">
      <c r="A70" s="141" t="s">
        <v>15</v>
      </c>
      <c r="B70" s="8">
        <v>903</v>
      </c>
      <c r="C70" s="155" t="s">
        <v>19</v>
      </c>
      <c r="D70" s="248" t="s">
        <v>23</v>
      </c>
      <c r="E70" s="249" t="s">
        <v>340</v>
      </c>
      <c r="F70" s="155" t="s">
        <v>16</v>
      </c>
      <c r="G70" s="184">
        <f>SUM(G71)</f>
        <v>4600000</v>
      </c>
      <c r="H70" s="184">
        <f t="shared" si="25"/>
        <v>0</v>
      </c>
      <c r="I70" s="184">
        <f t="shared" si="25"/>
        <v>0</v>
      </c>
    </row>
    <row r="71" spans="1:9" x14ac:dyDescent="0.25">
      <c r="A71" s="247" t="s">
        <v>132</v>
      </c>
      <c r="B71" s="8">
        <v>903</v>
      </c>
      <c r="C71" s="155" t="s">
        <v>19</v>
      </c>
      <c r="D71" s="156" t="s">
        <v>23</v>
      </c>
      <c r="E71" s="249" t="s">
        <v>340</v>
      </c>
      <c r="F71" s="155" t="s">
        <v>131</v>
      </c>
      <c r="G71" s="184">
        <v>4600000</v>
      </c>
      <c r="H71" s="184">
        <v>0</v>
      </c>
      <c r="I71" s="184"/>
    </row>
    <row r="72" spans="1:9" x14ac:dyDescent="0.25">
      <c r="A72" s="267" t="s">
        <v>149</v>
      </c>
      <c r="B72" s="265">
        <v>903</v>
      </c>
      <c r="C72" s="255" t="s">
        <v>19</v>
      </c>
      <c r="D72" s="256" t="s">
        <v>9</v>
      </c>
      <c r="E72" s="257" t="s">
        <v>107</v>
      </c>
      <c r="F72" s="256" t="s">
        <v>7</v>
      </c>
      <c r="G72" s="216">
        <f>SUM(G73+G76)</f>
        <v>8438000</v>
      </c>
      <c r="H72" s="216">
        <f>SUM(H73+H76)</f>
        <v>7843580</v>
      </c>
      <c r="I72" s="216">
        <f t="shared" ref="I72" si="26">SUM(I73+I76)</f>
        <v>8090570</v>
      </c>
    </row>
    <row r="73" spans="1:9" s="295" customFormat="1" x14ac:dyDescent="0.25">
      <c r="A73" s="238" t="s">
        <v>160</v>
      </c>
      <c r="B73" s="265">
        <v>903</v>
      </c>
      <c r="C73" s="255" t="s">
        <v>19</v>
      </c>
      <c r="D73" s="257" t="s">
        <v>9</v>
      </c>
      <c r="E73" s="257" t="s">
        <v>341</v>
      </c>
      <c r="F73" s="255" t="s">
        <v>7</v>
      </c>
      <c r="G73" s="216">
        <f t="shared" ref="G73:I77" si="27">SUM(G74)</f>
        <v>7005800</v>
      </c>
      <c r="H73" s="216">
        <f t="shared" si="27"/>
        <v>7843580</v>
      </c>
      <c r="I73" s="216">
        <f t="shared" si="27"/>
        <v>8090570</v>
      </c>
    </row>
    <row r="74" spans="1:9" ht="23.25" x14ac:dyDescent="0.25">
      <c r="A74" s="141" t="s">
        <v>295</v>
      </c>
      <c r="B74" s="8">
        <v>903</v>
      </c>
      <c r="C74" s="155" t="s">
        <v>19</v>
      </c>
      <c r="D74" s="156" t="s">
        <v>9</v>
      </c>
      <c r="E74" s="156" t="s">
        <v>341</v>
      </c>
      <c r="F74" s="155" t="s">
        <v>16</v>
      </c>
      <c r="G74" s="184">
        <f>SUM(G75)</f>
        <v>7005800</v>
      </c>
      <c r="H74" s="184">
        <f>SUM(H75)</f>
        <v>7843580</v>
      </c>
      <c r="I74" s="184">
        <f t="shared" si="27"/>
        <v>8090570</v>
      </c>
    </row>
    <row r="75" spans="1:9" x14ac:dyDescent="0.25">
      <c r="A75" s="247" t="s">
        <v>132</v>
      </c>
      <c r="B75" s="8">
        <v>903</v>
      </c>
      <c r="C75" s="155" t="s">
        <v>19</v>
      </c>
      <c r="D75" s="156" t="s">
        <v>9</v>
      </c>
      <c r="E75" s="156" t="s">
        <v>341</v>
      </c>
      <c r="F75" s="155" t="s">
        <v>131</v>
      </c>
      <c r="G75" s="184">
        <v>7005800</v>
      </c>
      <c r="H75" s="184">
        <v>7843580</v>
      </c>
      <c r="I75" s="184">
        <v>8090570</v>
      </c>
    </row>
    <row r="76" spans="1:9" ht="39" x14ac:dyDescent="0.25">
      <c r="A76" s="238" t="s">
        <v>268</v>
      </c>
      <c r="B76" s="265">
        <v>903</v>
      </c>
      <c r="C76" s="255" t="s">
        <v>19</v>
      </c>
      <c r="D76" s="257" t="s">
        <v>9</v>
      </c>
      <c r="E76" s="257" t="s">
        <v>342</v>
      </c>
      <c r="F76" s="255" t="s">
        <v>7</v>
      </c>
      <c r="G76" s="216">
        <f t="shared" si="27"/>
        <v>1432200</v>
      </c>
      <c r="H76" s="216">
        <f t="shared" si="27"/>
        <v>0</v>
      </c>
      <c r="I76" s="216">
        <f t="shared" si="27"/>
        <v>0</v>
      </c>
    </row>
    <row r="77" spans="1:9" ht="23.25" x14ac:dyDescent="0.25">
      <c r="A77" s="141" t="s">
        <v>295</v>
      </c>
      <c r="B77" s="8">
        <v>903</v>
      </c>
      <c r="C77" s="155" t="s">
        <v>19</v>
      </c>
      <c r="D77" s="156" t="s">
        <v>9</v>
      </c>
      <c r="E77" s="156" t="s">
        <v>342</v>
      </c>
      <c r="F77" s="155" t="s">
        <v>16</v>
      </c>
      <c r="G77" s="184">
        <f>SUM(G78)</f>
        <v>1432200</v>
      </c>
      <c r="H77" s="184">
        <f>SUM(H78)</f>
        <v>0</v>
      </c>
      <c r="I77" s="184">
        <f t="shared" si="27"/>
        <v>0</v>
      </c>
    </row>
    <row r="78" spans="1:9" x14ac:dyDescent="0.25">
      <c r="A78" s="247" t="s">
        <v>132</v>
      </c>
      <c r="B78" s="8">
        <v>903</v>
      </c>
      <c r="C78" s="155" t="s">
        <v>19</v>
      </c>
      <c r="D78" s="156" t="s">
        <v>9</v>
      </c>
      <c r="E78" s="156" t="s">
        <v>342</v>
      </c>
      <c r="F78" s="155" t="s">
        <v>131</v>
      </c>
      <c r="G78" s="184">
        <v>1432200</v>
      </c>
      <c r="H78" s="184"/>
      <c r="I78" s="184"/>
    </row>
    <row r="79" spans="1:9" x14ac:dyDescent="0.25">
      <c r="A79" s="267" t="s">
        <v>151</v>
      </c>
      <c r="B79" s="265">
        <v>903</v>
      </c>
      <c r="C79" s="255" t="s">
        <v>19</v>
      </c>
      <c r="D79" s="256" t="s">
        <v>19</v>
      </c>
      <c r="E79" s="257" t="s">
        <v>107</v>
      </c>
      <c r="F79" s="256" t="s">
        <v>7</v>
      </c>
      <c r="G79" s="216">
        <f>SUM(G80)</f>
        <v>1199520</v>
      </c>
      <c r="H79" s="216">
        <f>SUM(H80)</f>
        <v>1199520</v>
      </c>
      <c r="I79" s="216">
        <f t="shared" ref="I79:I80" si="28">SUM(I80)</f>
        <v>1199520</v>
      </c>
    </row>
    <row r="80" spans="1:9" ht="26.25" x14ac:dyDescent="0.25">
      <c r="A80" s="238" t="s">
        <v>196</v>
      </c>
      <c r="B80" s="8">
        <v>903</v>
      </c>
      <c r="C80" s="155" t="s">
        <v>19</v>
      </c>
      <c r="D80" s="248" t="s">
        <v>19</v>
      </c>
      <c r="E80" s="156" t="s">
        <v>343</v>
      </c>
      <c r="F80" s="155" t="s">
        <v>7</v>
      </c>
      <c r="G80" s="184">
        <f>SUM(G81)</f>
        <v>1199520</v>
      </c>
      <c r="H80" s="184">
        <f>SUM(H81)</f>
        <v>1199520</v>
      </c>
      <c r="I80" s="184">
        <f t="shared" si="28"/>
        <v>1199520</v>
      </c>
    </row>
    <row r="81" spans="1:9" ht="23.25" x14ac:dyDescent="0.25">
      <c r="A81" s="141" t="s">
        <v>295</v>
      </c>
      <c r="B81" s="8">
        <v>903</v>
      </c>
      <c r="C81" s="155" t="s">
        <v>19</v>
      </c>
      <c r="D81" s="248" t="s">
        <v>19</v>
      </c>
      <c r="E81" s="156" t="s">
        <v>343</v>
      </c>
      <c r="F81" s="155" t="s">
        <v>16</v>
      </c>
      <c r="G81" s="184">
        <f>SUM(G82:G83)</f>
        <v>1199520</v>
      </c>
      <c r="H81" s="184">
        <f>SUM(H82:H83)</f>
        <v>1199520</v>
      </c>
      <c r="I81" s="184">
        <f t="shared" ref="I81" si="29">SUM(I82:I83)</f>
        <v>1199520</v>
      </c>
    </row>
    <row r="82" spans="1:9" x14ac:dyDescent="0.25">
      <c r="A82" s="247" t="s">
        <v>132</v>
      </c>
      <c r="B82" s="8">
        <v>903</v>
      </c>
      <c r="C82" s="155" t="s">
        <v>19</v>
      </c>
      <c r="D82" s="156" t="s">
        <v>19</v>
      </c>
      <c r="E82" s="156" t="s">
        <v>343</v>
      </c>
      <c r="F82" s="155" t="s">
        <v>131</v>
      </c>
      <c r="G82" s="184">
        <v>855400</v>
      </c>
      <c r="H82" s="184">
        <v>855400</v>
      </c>
      <c r="I82" s="184">
        <v>855400</v>
      </c>
    </row>
    <row r="83" spans="1:9" x14ac:dyDescent="0.25">
      <c r="A83" s="141" t="s">
        <v>134</v>
      </c>
      <c r="B83" s="8">
        <v>903</v>
      </c>
      <c r="C83" s="155" t="s">
        <v>19</v>
      </c>
      <c r="D83" s="156" t="s">
        <v>19</v>
      </c>
      <c r="E83" s="156" t="s">
        <v>343</v>
      </c>
      <c r="F83" s="155" t="s">
        <v>133</v>
      </c>
      <c r="G83" s="184">
        <v>344120</v>
      </c>
      <c r="H83" s="184">
        <v>344120</v>
      </c>
      <c r="I83" s="184">
        <v>344120</v>
      </c>
    </row>
    <row r="84" spans="1:9" x14ac:dyDescent="0.25">
      <c r="A84" s="267" t="s">
        <v>25</v>
      </c>
      <c r="B84" s="265">
        <v>903</v>
      </c>
      <c r="C84" s="255" t="s">
        <v>19</v>
      </c>
      <c r="D84" s="256" t="s">
        <v>26</v>
      </c>
      <c r="E84" s="257" t="s">
        <v>107</v>
      </c>
      <c r="F84" s="256" t="s">
        <v>7</v>
      </c>
      <c r="G84" s="216">
        <f>SUM(G85+G90+G99)</f>
        <v>62033350</v>
      </c>
      <c r="H84" s="216">
        <f>SUM(H85+H90+H99)</f>
        <v>62918675</v>
      </c>
      <c r="I84" s="216">
        <f t="shared" ref="I84" si="30">SUM(I85+I90+I99)</f>
        <v>66286011</v>
      </c>
    </row>
    <row r="85" spans="1:9" ht="26.25" x14ac:dyDescent="0.25">
      <c r="A85" s="238" t="s">
        <v>27</v>
      </c>
      <c r="B85" s="260">
        <v>903</v>
      </c>
      <c r="C85" s="261" t="s">
        <v>19</v>
      </c>
      <c r="D85" s="261" t="s">
        <v>26</v>
      </c>
      <c r="E85" s="262" t="s">
        <v>344</v>
      </c>
      <c r="F85" s="261" t="s">
        <v>7</v>
      </c>
      <c r="G85" s="216">
        <f>SUM(G86+G88)</f>
        <v>2550340</v>
      </c>
      <c r="H85" s="216">
        <f>SUM(H86+H88)</f>
        <v>2627260</v>
      </c>
      <c r="I85" s="216">
        <f t="shared" ref="I85" si="31">SUM(I86+I88)</f>
        <v>2754660</v>
      </c>
    </row>
    <row r="86" spans="1:9" ht="33" x14ac:dyDescent="0.25">
      <c r="A86" s="252" t="s">
        <v>28</v>
      </c>
      <c r="B86" s="8">
        <v>903</v>
      </c>
      <c r="C86" s="155" t="s">
        <v>19</v>
      </c>
      <c r="D86" s="155" t="s">
        <v>26</v>
      </c>
      <c r="E86" s="156" t="s">
        <v>344</v>
      </c>
      <c r="F86" s="155" t="s">
        <v>29</v>
      </c>
      <c r="G86" s="184">
        <f>SUM(G87)</f>
        <v>2505140</v>
      </c>
      <c r="H86" s="184">
        <f>SUM(H87)</f>
        <v>2582060</v>
      </c>
      <c r="I86" s="184">
        <f t="shared" ref="I86" si="32">SUM(I87)</f>
        <v>2709460</v>
      </c>
    </row>
    <row r="87" spans="1:9" ht="22.5" x14ac:dyDescent="0.25">
      <c r="A87" s="258" t="s">
        <v>135</v>
      </c>
      <c r="B87" s="8">
        <v>903</v>
      </c>
      <c r="C87" s="155" t="s">
        <v>19</v>
      </c>
      <c r="D87" s="155" t="s">
        <v>26</v>
      </c>
      <c r="E87" s="156" t="s">
        <v>344</v>
      </c>
      <c r="F87" s="155" t="s">
        <v>31</v>
      </c>
      <c r="G87" s="184">
        <v>2505140</v>
      </c>
      <c r="H87" s="184">
        <v>2582060</v>
      </c>
      <c r="I87" s="184">
        <v>2709460</v>
      </c>
    </row>
    <row r="88" spans="1:9" x14ac:dyDescent="0.25">
      <c r="A88" s="141" t="s">
        <v>11</v>
      </c>
      <c r="B88" s="8">
        <v>903</v>
      </c>
      <c r="C88" s="155" t="s">
        <v>19</v>
      </c>
      <c r="D88" s="155" t="s">
        <v>26</v>
      </c>
      <c r="E88" s="156" t="s">
        <v>344</v>
      </c>
      <c r="F88" s="155" t="s">
        <v>12</v>
      </c>
      <c r="G88" s="184">
        <f>SUM(G89)</f>
        <v>45200</v>
      </c>
      <c r="H88" s="184">
        <f>SUM(H89)</f>
        <v>45200</v>
      </c>
      <c r="I88" s="184">
        <f t="shared" ref="I88" si="33">SUM(I89)</f>
        <v>45200</v>
      </c>
    </row>
    <row r="89" spans="1:9" ht="33.75" x14ac:dyDescent="0.25">
      <c r="A89" s="270" t="s">
        <v>136</v>
      </c>
      <c r="B89" s="8">
        <v>903</v>
      </c>
      <c r="C89" s="155" t="s">
        <v>19</v>
      </c>
      <c r="D89" s="155" t="s">
        <v>26</v>
      </c>
      <c r="E89" s="156" t="s">
        <v>344</v>
      </c>
      <c r="F89" s="155" t="s">
        <v>14</v>
      </c>
      <c r="G89" s="184">
        <v>45200</v>
      </c>
      <c r="H89" s="184">
        <v>45200</v>
      </c>
      <c r="I89" s="184">
        <v>45200</v>
      </c>
    </row>
    <row r="90" spans="1:9" ht="26.25" x14ac:dyDescent="0.25">
      <c r="A90" s="238" t="s">
        <v>162</v>
      </c>
      <c r="B90" s="260">
        <v>903</v>
      </c>
      <c r="C90" s="261" t="s">
        <v>19</v>
      </c>
      <c r="D90" s="271" t="s">
        <v>26</v>
      </c>
      <c r="E90" s="262" t="s">
        <v>345</v>
      </c>
      <c r="F90" s="261" t="s">
        <v>7</v>
      </c>
      <c r="G90" s="216">
        <f>SUM(G91+G93+G97+G95)</f>
        <v>59483010</v>
      </c>
      <c r="H90" s="216">
        <f>SUM(H91+H93+H97+H95)</f>
        <v>60291415</v>
      </c>
      <c r="I90" s="216">
        <f t="shared" ref="I90" si="34">SUM(I91+I93+I97+I95)</f>
        <v>63531351</v>
      </c>
    </row>
    <row r="91" spans="1:9" ht="33" x14ac:dyDescent="0.25">
      <c r="A91" s="252" t="s">
        <v>28</v>
      </c>
      <c r="B91" s="8">
        <v>903</v>
      </c>
      <c r="C91" s="155" t="s">
        <v>19</v>
      </c>
      <c r="D91" s="155" t="s">
        <v>26</v>
      </c>
      <c r="E91" s="249" t="s">
        <v>345</v>
      </c>
      <c r="F91" s="155" t="s">
        <v>29</v>
      </c>
      <c r="G91" s="184">
        <f>SUM(G92)</f>
        <v>56949210</v>
      </c>
      <c r="H91" s="184">
        <f>SUM(H92)</f>
        <v>59227420</v>
      </c>
      <c r="I91" s="184">
        <f t="shared" ref="I91" si="35">SUM(I92)</f>
        <v>61130080</v>
      </c>
    </row>
    <row r="92" spans="1:9" x14ac:dyDescent="0.25">
      <c r="A92" s="141" t="s">
        <v>32</v>
      </c>
      <c r="B92" s="8">
        <v>903</v>
      </c>
      <c r="C92" s="155" t="s">
        <v>19</v>
      </c>
      <c r="D92" s="155" t="s">
        <v>26</v>
      </c>
      <c r="E92" s="249" t="s">
        <v>345</v>
      </c>
      <c r="F92" s="155" t="s">
        <v>33</v>
      </c>
      <c r="G92" s="184">
        <v>56949210</v>
      </c>
      <c r="H92" s="184">
        <v>59227420</v>
      </c>
      <c r="I92" s="184">
        <v>61130080</v>
      </c>
    </row>
    <row r="93" spans="1:9" x14ac:dyDescent="0.25">
      <c r="A93" s="252" t="s">
        <v>11</v>
      </c>
      <c r="B93" s="8">
        <v>903</v>
      </c>
      <c r="C93" s="155" t="s">
        <v>19</v>
      </c>
      <c r="D93" s="155" t="s">
        <v>26</v>
      </c>
      <c r="E93" s="249" t="s">
        <v>345</v>
      </c>
      <c r="F93" s="155" t="s">
        <v>12</v>
      </c>
      <c r="G93" s="184">
        <f>SUM(G94)</f>
        <v>2351300</v>
      </c>
      <c r="H93" s="184">
        <f>SUM(H94)</f>
        <v>881495</v>
      </c>
      <c r="I93" s="184">
        <f t="shared" ref="I93" si="36">SUM(I94)</f>
        <v>2218771</v>
      </c>
    </row>
    <row r="94" spans="1:9" ht="33.75" x14ac:dyDescent="0.25">
      <c r="A94" s="270" t="s">
        <v>136</v>
      </c>
      <c r="B94" s="8">
        <v>903</v>
      </c>
      <c r="C94" s="155" t="s">
        <v>19</v>
      </c>
      <c r="D94" s="155" t="s">
        <v>26</v>
      </c>
      <c r="E94" s="249" t="s">
        <v>345</v>
      </c>
      <c r="F94" s="155" t="s">
        <v>14</v>
      </c>
      <c r="G94" s="184">
        <v>2351300</v>
      </c>
      <c r="H94" s="184">
        <v>881495</v>
      </c>
      <c r="I94" s="184">
        <v>2218771</v>
      </c>
    </row>
    <row r="95" spans="1:9" x14ac:dyDescent="0.25">
      <c r="A95" s="315" t="s">
        <v>86</v>
      </c>
      <c r="B95" s="8">
        <v>903</v>
      </c>
      <c r="C95" s="155" t="s">
        <v>19</v>
      </c>
      <c r="D95" s="155" t="s">
        <v>26</v>
      </c>
      <c r="E95" s="249" t="s">
        <v>345</v>
      </c>
      <c r="F95" s="155" t="s">
        <v>76</v>
      </c>
      <c r="G95" s="184">
        <f>SUM(G96)</f>
        <v>90000</v>
      </c>
      <c r="H95" s="184">
        <f>SUM(H96)</f>
        <v>90000</v>
      </c>
      <c r="I95" s="184">
        <f t="shared" ref="I95" si="37">SUM(I96)</f>
        <v>90000</v>
      </c>
    </row>
    <row r="96" spans="1:9" x14ac:dyDescent="0.25">
      <c r="A96" s="270" t="s">
        <v>261</v>
      </c>
      <c r="B96" s="8">
        <v>903</v>
      </c>
      <c r="C96" s="155" t="s">
        <v>19</v>
      </c>
      <c r="D96" s="155" t="s">
        <v>26</v>
      </c>
      <c r="E96" s="249" t="s">
        <v>345</v>
      </c>
      <c r="F96" s="155" t="s">
        <v>262</v>
      </c>
      <c r="G96" s="184">
        <v>90000</v>
      </c>
      <c r="H96" s="184">
        <v>90000</v>
      </c>
      <c r="I96" s="184">
        <v>90000</v>
      </c>
    </row>
    <row r="97" spans="1:9" x14ac:dyDescent="0.25">
      <c r="A97" s="252" t="s">
        <v>34</v>
      </c>
      <c r="B97" s="8">
        <v>903</v>
      </c>
      <c r="C97" s="155" t="s">
        <v>19</v>
      </c>
      <c r="D97" s="248" t="s">
        <v>26</v>
      </c>
      <c r="E97" s="249" t="s">
        <v>345</v>
      </c>
      <c r="F97" s="155" t="s">
        <v>35</v>
      </c>
      <c r="G97" s="184">
        <f>SUM(G98)</f>
        <v>92500</v>
      </c>
      <c r="H97" s="184">
        <f>SUM(H98)</f>
        <v>92500</v>
      </c>
      <c r="I97" s="184">
        <f t="shared" ref="I97" si="38">SUM(I98)</f>
        <v>92500</v>
      </c>
    </row>
    <row r="98" spans="1:9" x14ac:dyDescent="0.25">
      <c r="A98" s="141" t="s">
        <v>123</v>
      </c>
      <c r="B98" s="8">
        <v>903</v>
      </c>
      <c r="C98" s="155" t="s">
        <v>19</v>
      </c>
      <c r="D98" s="248" t="s">
        <v>26</v>
      </c>
      <c r="E98" s="249" t="s">
        <v>345</v>
      </c>
      <c r="F98" s="155" t="s">
        <v>122</v>
      </c>
      <c r="G98" s="184">
        <v>92500</v>
      </c>
      <c r="H98" s="184">
        <v>92500</v>
      </c>
      <c r="I98" s="184">
        <v>92500</v>
      </c>
    </row>
    <row r="99" spans="1:9" ht="14.45" hidden="1" x14ac:dyDescent="0.3">
      <c r="A99" s="211" t="s">
        <v>163</v>
      </c>
      <c r="B99" s="265">
        <v>903</v>
      </c>
      <c r="C99" s="255" t="s">
        <v>19</v>
      </c>
      <c r="D99" s="255" t="s">
        <v>26</v>
      </c>
      <c r="E99" s="257" t="s">
        <v>396</v>
      </c>
      <c r="F99" s="255" t="s">
        <v>7</v>
      </c>
      <c r="G99" s="216">
        <f>SUM(G100)</f>
        <v>0</v>
      </c>
      <c r="H99" s="216">
        <f>SUM(H100)</f>
        <v>0</v>
      </c>
      <c r="I99" s="216">
        <f t="shared" ref="I99" si="39">SUM(I100)</f>
        <v>0</v>
      </c>
    </row>
    <row r="100" spans="1:9" ht="31.9" hidden="1" x14ac:dyDescent="0.3">
      <c r="A100" s="141" t="s">
        <v>28</v>
      </c>
      <c r="B100" s="8">
        <v>903</v>
      </c>
      <c r="C100" s="155" t="s">
        <v>19</v>
      </c>
      <c r="D100" s="155" t="s">
        <v>26</v>
      </c>
      <c r="E100" s="249" t="s">
        <v>396</v>
      </c>
      <c r="F100" s="155" t="s">
        <v>29</v>
      </c>
      <c r="G100" s="184">
        <f t="shared" ref="G100:I100" si="40">SUM(G101)</f>
        <v>0</v>
      </c>
      <c r="H100" s="184">
        <f t="shared" si="40"/>
        <v>0</v>
      </c>
      <c r="I100" s="184">
        <f t="shared" si="40"/>
        <v>0</v>
      </c>
    </row>
    <row r="101" spans="1:9" ht="14.45" hidden="1" x14ac:dyDescent="0.3">
      <c r="A101" s="141" t="s">
        <v>32</v>
      </c>
      <c r="B101" s="8">
        <v>903</v>
      </c>
      <c r="C101" s="155" t="s">
        <v>19</v>
      </c>
      <c r="D101" s="155" t="s">
        <v>26</v>
      </c>
      <c r="E101" s="249" t="s">
        <v>396</v>
      </c>
      <c r="F101" s="155" t="s">
        <v>33</v>
      </c>
      <c r="G101" s="184"/>
      <c r="H101" s="184"/>
      <c r="I101" s="184"/>
    </row>
    <row r="102" spans="1:9" ht="18" x14ac:dyDescent="0.25">
      <c r="A102" s="272" t="s">
        <v>36</v>
      </c>
      <c r="B102" s="265">
        <v>903</v>
      </c>
      <c r="C102" s="255" t="s">
        <v>37</v>
      </c>
      <c r="D102" s="255" t="s">
        <v>6</v>
      </c>
      <c r="E102" s="255" t="s">
        <v>107</v>
      </c>
      <c r="F102" s="255" t="s">
        <v>7</v>
      </c>
      <c r="G102" s="216">
        <f t="shared" ref="G102:I105" si="41">SUM(G103)</f>
        <v>4723065</v>
      </c>
      <c r="H102" s="216">
        <f t="shared" si="41"/>
        <v>4723065</v>
      </c>
      <c r="I102" s="216">
        <f t="shared" si="41"/>
        <v>4723065</v>
      </c>
    </row>
    <row r="103" spans="1:9" x14ac:dyDescent="0.25">
      <c r="A103" s="273" t="s">
        <v>38</v>
      </c>
      <c r="B103" s="265">
        <v>903</v>
      </c>
      <c r="C103" s="255" t="s">
        <v>37</v>
      </c>
      <c r="D103" s="255" t="s">
        <v>39</v>
      </c>
      <c r="E103" s="255" t="s">
        <v>107</v>
      </c>
      <c r="F103" s="255" t="s">
        <v>7</v>
      </c>
      <c r="G103" s="216">
        <f t="shared" si="41"/>
        <v>4723065</v>
      </c>
      <c r="H103" s="216">
        <f t="shared" si="41"/>
        <v>4723065</v>
      </c>
      <c r="I103" s="216">
        <f t="shared" si="41"/>
        <v>4723065</v>
      </c>
    </row>
    <row r="104" spans="1:9" ht="36.75" x14ac:dyDescent="0.25">
      <c r="A104" s="274" t="s">
        <v>246</v>
      </c>
      <c r="B104" s="8">
        <v>903</v>
      </c>
      <c r="C104" s="155" t="s">
        <v>37</v>
      </c>
      <c r="D104" s="155" t="s">
        <v>39</v>
      </c>
      <c r="E104" s="156" t="s">
        <v>346</v>
      </c>
      <c r="F104" s="155" t="s">
        <v>7</v>
      </c>
      <c r="G104" s="184">
        <f t="shared" si="41"/>
        <v>4723065</v>
      </c>
      <c r="H104" s="184">
        <f t="shared" si="41"/>
        <v>4723065</v>
      </c>
      <c r="I104" s="184">
        <f t="shared" si="41"/>
        <v>4723065</v>
      </c>
    </row>
    <row r="105" spans="1:9" x14ac:dyDescent="0.25">
      <c r="A105" s="107" t="s">
        <v>75</v>
      </c>
      <c r="B105" s="8">
        <v>903</v>
      </c>
      <c r="C105" s="155" t="s">
        <v>37</v>
      </c>
      <c r="D105" s="155" t="s">
        <v>39</v>
      </c>
      <c r="E105" s="156" t="s">
        <v>346</v>
      </c>
      <c r="F105" s="155" t="s">
        <v>76</v>
      </c>
      <c r="G105" s="184">
        <f t="shared" si="41"/>
        <v>4723065</v>
      </c>
      <c r="H105" s="184">
        <f t="shared" si="41"/>
        <v>4723065</v>
      </c>
      <c r="I105" s="184">
        <f t="shared" si="41"/>
        <v>4723065</v>
      </c>
    </row>
    <row r="106" spans="1:9" ht="45" x14ac:dyDescent="0.25">
      <c r="A106" s="213" t="s">
        <v>146</v>
      </c>
      <c r="B106" s="275">
        <v>903</v>
      </c>
      <c r="C106" s="276" t="s">
        <v>37</v>
      </c>
      <c r="D106" s="276" t="s">
        <v>39</v>
      </c>
      <c r="E106" s="156" t="s">
        <v>346</v>
      </c>
      <c r="F106" s="276">
        <v>320</v>
      </c>
      <c r="G106" s="184">
        <v>4723065</v>
      </c>
      <c r="H106" s="184">
        <v>4723065</v>
      </c>
      <c r="I106" s="184">
        <v>4723065</v>
      </c>
    </row>
    <row r="107" spans="1:9" ht="36" x14ac:dyDescent="0.25">
      <c r="A107" s="286" t="s">
        <v>255</v>
      </c>
      <c r="B107" s="261" t="s">
        <v>40</v>
      </c>
      <c r="C107" s="262" t="s">
        <v>6</v>
      </c>
      <c r="D107" s="262" t="s">
        <v>6</v>
      </c>
      <c r="E107" s="262" t="s">
        <v>107</v>
      </c>
      <c r="F107" s="262" t="s">
        <v>7</v>
      </c>
      <c r="G107" s="237">
        <f>SUM(G108+G125)</f>
        <v>16918900</v>
      </c>
      <c r="H107" s="237">
        <f>SUM(H108+H125)</f>
        <v>16268900</v>
      </c>
      <c r="I107" s="237">
        <f>SUM(I108+I125)</f>
        <v>24153700</v>
      </c>
    </row>
    <row r="108" spans="1:9" ht="18" x14ac:dyDescent="0.25">
      <c r="A108" s="272" t="s">
        <v>41</v>
      </c>
      <c r="B108" s="261" t="s">
        <v>40</v>
      </c>
      <c r="C108" s="262" t="s">
        <v>21</v>
      </c>
      <c r="D108" s="262" t="s">
        <v>6</v>
      </c>
      <c r="E108" s="262" t="s">
        <v>107</v>
      </c>
      <c r="F108" s="262" t="s">
        <v>7</v>
      </c>
      <c r="G108" s="216">
        <f>SUM(G109+G117+G121)</f>
        <v>7925900</v>
      </c>
      <c r="H108" s="216">
        <f t="shared" ref="H108:I108" si="42">SUM(H109+H117+H121)</f>
        <v>14455900</v>
      </c>
      <c r="I108" s="216">
        <f t="shared" si="42"/>
        <v>22340700</v>
      </c>
    </row>
    <row r="109" spans="1:9" ht="39" x14ac:dyDescent="0.25">
      <c r="A109" s="259" t="s">
        <v>42</v>
      </c>
      <c r="B109" s="265">
        <v>906</v>
      </c>
      <c r="C109" s="255" t="s">
        <v>21</v>
      </c>
      <c r="D109" s="255" t="s">
        <v>43</v>
      </c>
      <c r="E109" s="257" t="s">
        <v>107</v>
      </c>
      <c r="F109" s="256" t="s">
        <v>7</v>
      </c>
      <c r="G109" s="216">
        <f>SUM(G110)</f>
        <v>7875900</v>
      </c>
      <c r="H109" s="216">
        <f>SUM(H110)</f>
        <v>7760600</v>
      </c>
      <c r="I109" s="216">
        <f t="shared" ref="I109" si="43">SUM(I110)</f>
        <v>8331050</v>
      </c>
    </row>
    <row r="110" spans="1:9" ht="26.25" x14ac:dyDescent="0.25">
      <c r="A110" s="211" t="s">
        <v>27</v>
      </c>
      <c r="B110" s="8">
        <v>906</v>
      </c>
      <c r="C110" s="155" t="s">
        <v>21</v>
      </c>
      <c r="D110" s="155" t="s">
        <v>43</v>
      </c>
      <c r="E110" s="156" t="s">
        <v>347</v>
      </c>
      <c r="F110" s="248" t="s">
        <v>7</v>
      </c>
      <c r="G110" s="184">
        <f>SUM(G111+G113+G115)</f>
        <v>7875900</v>
      </c>
      <c r="H110" s="184">
        <f>SUM(H111+H113+H115)</f>
        <v>7760600</v>
      </c>
      <c r="I110" s="184">
        <f t="shared" ref="I110" si="44">SUM(I111+I113+I115)</f>
        <v>8331050</v>
      </c>
    </row>
    <row r="111" spans="1:9" ht="33" x14ac:dyDescent="0.25">
      <c r="A111" s="252" t="s">
        <v>28</v>
      </c>
      <c r="B111" s="8">
        <v>906</v>
      </c>
      <c r="C111" s="155" t="s">
        <v>21</v>
      </c>
      <c r="D111" s="155" t="s">
        <v>43</v>
      </c>
      <c r="E111" s="156" t="s">
        <v>347</v>
      </c>
      <c r="F111" s="155" t="s">
        <v>29</v>
      </c>
      <c r="G111" s="184">
        <f>SUM(G112)</f>
        <v>7092814</v>
      </c>
      <c r="H111" s="184">
        <f>SUM(H112)</f>
        <v>7327136</v>
      </c>
      <c r="I111" s="184">
        <f t="shared" ref="I111" si="45">SUM(I112)</f>
        <v>7671540</v>
      </c>
    </row>
    <row r="112" spans="1:9" x14ac:dyDescent="0.25">
      <c r="A112" s="141" t="s">
        <v>30</v>
      </c>
      <c r="B112" s="8">
        <v>906</v>
      </c>
      <c r="C112" s="155" t="s">
        <v>21</v>
      </c>
      <c r="D112" s="155" t="s">
        <v>43</v>
      </c>
      <c r="E112" s="156" t="s">
        <v>347</v>
      </c>
      <c r="F112" s="155" t="s">
        <v>31</v>
      </c>
      <c r="G112" s="184">
        <v>7092814</v>
      </c>
      <c r="H112" s="184">
        <v>7327136</v>
      </c>
      <c r="I112" s="184">
        <v>7671540</v>
      </c>
    </row>
    <row r="113" spans="1:9" x14ac:dyDescent="0.25">
      <c r="A113" s="252" t="s">
        <v>11</v>
      </c>
      <c r="B113" s="8">
        <v>906</v>
      </c>
      <c r="C113" s="155" t="s">
        <v>21</v>
      </c>
      <c r="D113" s="155" t="s">
        <v>43</v>
      </c>
      <c r="E113" s="156" t="s">
        <v>347</v>
      </c>
      <c r="F113" s="155" t="s">
        <v>12</v>
      </c>
      <c r="G113" s="184">
        <f>SUM(G114)</f>
        <v>776186</v>
      </c>
      <c r="H113" s="184">
        <f>SUM(H114)</f>
        <v>426564</v>
      </c>
      <c r="I113" s="184">
        <f t="shared" ref="I113" si="46">SUM(I114)</f>
        <v>652610</v>
      </c>
    </row>
    <row r="114" spans="1:9" ht="33.75" x14ac:dyDescent="0.25">
      <c r="A114" s="258" t="s">
        <v>136</v>
      </c>
      <c r="B114" s="8">
        <v>906</v>
      </c>
      <c r="C114" s="155" t="s">
        <v>21</v>
      </c>
      <c r="D114" s="155" t="s">
        <v>43</v>
      </c>
      <c r="E114" s="156" t="s">
        <v>347</v>
      </c>
      <c r="F114" s="155" t="s">
        <v>14</v>
      </c>
      <c r="G114" s="184">
        <v>776186</v>
      </c>
      <c r="H114" s="184">
        <v>426564</v>
      </c>
      <c r="I114" s="184">
        <v>652610</v>
      </c>
    </row>
    <row r="115" spans="1:9" x14ac:dyDescent="0.25">
      <c r="A115" s="252" t="s">
        <v>34</v>
      </c>
      <c r="B115" s="8">
        <v>906</v>
      </c>
      <c r="C115" s="155" t="s">
        <v>21</v>
      </c>
      <c r="D115" s="155" t="s">
        <v>43</v>
      </c>
      <c r="E115" s="156" t="s">
        <v>347</v>
      </c>
      <c r="F115" s="155" t="s">
        <v>35</v>
      </c>
      <c r="G115" s="184">
        <f>SUM(G116)</f>
        <v>6900</v>
      </c>
      <c r="H115" s="184">
        <f>SUM(H116)</f>
        <v>6900</v>
      </c>
      <c r="I115" s="184">
        <f t="shared" ref="I115" si="47">SUM(I116)</f>
        <v>6900</v>
      </c>
    </row>
    <row r="116" spans="1:9" x14ac:dyDescent="0.25">
      <c r="A116" s="141" t="s">
        <v>123</v>
      </c>
      <c r="B116" s="8">
        <v>906</v>
      </c>
      <c r="C116" s="155" t="s">
        <v>21</v>
      </c>
      <c r="D116" s="155" t="s">
        <v>43</v>
      </c>
      <c r="E116" s="156" t="s">
        <v>347</v>
      </c>
      <c r="F116" s="155" t="s">
        <v>122</v>
      </c>
      <c r="G116" s="184">
        <v>6900</v>
      </c>
      <c r="H116" s="184">
        <v>6900</v>
      </c>
      <c r="I116" s="184">
        <v>6900</v>
      </c>
    </row>
    <row r="117" spans="1:9" x14ac:dyDescent="0.25">
      <c r="A117" s="267" t="s">
        <v>69</v>
      </c>
      <c r="B117" s="261" t="s">
        <v>40</v>
      </c>
      <c r="C117" s="255" t="s">
        <v>21</v>
      </c>
      <c r="D117" s="257">
        <v>11</v>
      </c>
      <c r="E117" s="257" t="s">
        <v>107</v>
      </c>
      <c r="F117" s="256" t="s">
        <v>7</v>
      </c>
      <c r="G117" s="216">
        <f t="shared" ref="G117:I119" si="48">SUM(G118)</f>
        <v>50000</v>
      </c>
      <c r="H117" s="216">
        <f t="shared" si="48"/>
        <v>0</v>
      </c>
      <c r="I117" s="216">
        <f t="shared" si="48"/>
        <v>0</v>
      </c>
    </row>
    <row r="118" spans="1:9" x14ac:dyDescent="0.25">
      <c r="A118" s="277" t="s">
        <v>164</v>
      </c>
      <c r="B118" s="265">
        <v>906</v>
      </c>
      <c r="C118" s="255" t="s">
        <v>21</v>
      </c>
      <c r="D118" s="257">
        <v>11</v>
      </c>
      <c r="E118" s="257" t="s">
        <v>348</v>
      </c>
      <c r="F118" s="256" t="s">
        <v>7</v>
      </c>
      <c r="G118" s="216">
        <f t="shared" si="48"/>
        <v>50000</v>
      </c>
      <c r="H118" s="216">
        <f t="shared" si="48"/>
        <v>0</v>
      </c>
      <c r="I118" s="216">
        <f t="shared" si="48"/>
        <v>0</v>
      </c>
    </row>
    <row r="119" spans="1:9" x14ac:dyDescent="0.25">
      <c r="A119" s="141" t="s">
        <v>34</v>
      </c>
      <c r="B119" s="8">
        <v>906</v>
      </c>
      <c r="C119" s="155" t="s">
        <v>21</v>
      </c>
      <c r="D119" s="156">
        <v>11</v>
      </c>
      <c r="E119" s="249" t="s">
        <v>348</v>
      </c>
      <c r="F119" s="155" t="s">
        <v>35</v>
      </c>
      <c r="G119" s="184">
        <f t="shared" si="48"/>
        <v>50000</v>
      </c>
      <c r="H119" s="184">
        <f t="shared" si="48"/>
        <v>0</v>
      </c>
      <c r="I119" s="184">
        <f t="shared" si="48"/>
        <v>0</v>
      </c>
    </row>
    <row r="120" spans="1:9" x14ac:dyDescent="0.25">
      <c r="A120" s="141" t="s">
        <v>140</v>
      </c>
      <c r="B120" s="8">
        <v>906</v>
      </c>
      <c r="C120" s="155" t="s">
        <v>21</v>
      </c>
      <c r="D120" s="156">
        <v>11</v>
      </c>
      <c r="E120" s="249" t="s">
        <v>348</v>
      </c>
      <c r="F120" s="155" t="s">
        <v>70</v>
      </c>
      <c r="G120" s="184">
        <v>50000</v>
      </c>
      <c r="H120" s="184"/>
      <c r="I120" s="184"/>
    </row>
    <row r="121" spans="1:9" x14ac:dyDescent="0.25">
      <c r="A121" s="289" t="s">
        <v>44</v>
      </c>
      <c r="B121" s="261" t="s">
        <v>40</v>
      </c>
      <c r="C121" s="255" t="s">
        <v>21</v>
      </c>
      <c r="D121" s="257">
        <v>13</v>
      </c>
      <c r="E121" s="257" t="s">
        <v>107</v>
      </c>
      <c r="F121" s="256" t="s">
        <v>7</v>
      </c>
      <c r="G121" s="216">
        <f t="shared" ref="G121:I123" si="49">SUM(G122)</f>
        <v>0</v>
      </c>
      <c r="H121" s="216">
        <f t="shared" si="49"/>
        <v>6695300</v>
      </c>
      <c r="I121" s="216">
        <f t="shared" si="49"/>
        <v>14009650</v>
      </c>
    </row>
    <row r="122" spans="1:9" x14ac:dyDescent="0.25">
      <c r="A122" s="117" t="s">
        <v>307</v>
      </c>
      <c r="B122" s="8">
        <v>906</v>
      </c>
      <c r="C122" s="155" t="s">
        <v>21</v>
      </c>
      <c r="D122" s="156">
        <v>13</v>
      </c>
      <c r="E122" s="156">
        <v>7000080080</v>
      </c>
      <c r="F122" s="248" t="s">
        <v>7</v>
      </c>
      <c r="G122" s="236">
        <f t="shared" si="49"/>
        <v>0</v>
      </c>
      <c r="H122" s="236">
        <f t="shared" si="49"/>
        <v>6695300</v>
      </c>
      <c r="I122" s="236">
        <f t="shared" si="49"/>
        <v>14009650</v>
      </c>
    </row>
    <row r="123" spans="1:9" x14ac:dyDescent="0.25">
      <c r="A123" s="252" t="s">
        <v>34</v>
      </c>
      <c r="B123" s="8">
        <v>906</v>
      </c>
      <c r="C123" s="155" t="s">
        <v>21</v>
      </c>
      <c r="D123" s="156">
        <v>13</v>
      </c>
      <c r="E123" s="156">
        <v>7000080080</v>
      </c>
      <c r="F123" s="155" t="s">
        <v>35</v>
      </c>
      <c r="G123" s="236">
        <f t="shared" si="49"/>
        <v>0</v>
      </c>
      <c r="H123" s="236">
        <f t="shared" si="49"/>
        <v>6695300</v>
      </c>
      <c r="I123" s="236">
        <f t="shared" si="49"/>
        <v>14009650</v>
      </c>
    </row>
    <row r="124" spans="1:9" x14ac:dyDescent="0.25">
      <c r="A124" s="141" t="s">
        <v>140</v>
      </c>
      <c r="B124" s="8">
        <v>906</v>
      </c>
      <c r="C124" s="155" t="s">
        <v>21</v>
      </c>
      <c r="D124" s="156">
        <v>13</v>
      </c>
      <c r="E124" s="156">
        <v>7000080080</v>
      </c>
      <c r="F124" s="155" t="s">
        <v>70</v>
      </c>
      <c r="G124" s="236"/>
      <c r="H124" s="236">
        <v>6695300</v>
      </c>
      <c r="I124" s="236">
        <v>14009650</v>
      </c>
    </row>
    <row r="125" spans="1:9" ht="47.25" x14ac:dyDescent="0.25">
      <c r="A125" s="278" t="s">
        <v>154</v>
      </c>
      <c r="B125" s="261" t="s">
        <v>40</v>
      </c>
      <c r="C125" s="261" t="s">
        <v>10</v>
      </c>
      <c r="D125" s="262" t="s">
        <v>6</v>
      </c>
      <c r="E125" s="262" t="s">
        <v>107</v>
      </c>
      <c r="F125" s="262" t="s">
        <v>7</v>
      </c>
      <c r="G125" s="216">
        <f>SUM(G126+G130)</f>
        <v>8993000</v>
      </c>
      <c r="H125" s="216">
        <f>SUM(H126+H130)</f>
        <v>1813000</v>
      </c>
      <c r="I125" s="216">
        <f t="shared" ref="I125" si="50">SUM(I126+I130)</f>
        <v>1813000</v>
      </c>
    </row>
    <row r="126" spans="1:9" ht="45" x14ac:dyDescent="0.25">
      <c r="A126" s="279" t="s">
        <v>60</v>
      </c>
      <c r="B126" s="265">
        <v>906</v>
      </c>
      <c r="C126" s="280">
        <v>14</v>
      </c>
      <c r="D126" s="257" t="s">
        <v>21</v>
      </c>
      <c r="E126" s="257" t="s">
        <v>107</v>
      </c>
      <c r="F126" s="256" t="s">
        <v>7</v>
      </c>
      <c r="G126" s="216">
        <f t="shared" ref="G126:I128" si="51">SUM(G127)</f>
        <v>1813000</v>
      </c>
      <c r="H126" s="216">
        <f t="shared" si="51"/>
        <v>1813000</v>
      </c>
      <c r="I126" s="216">
        <f t="shared" si="51"/>
        <v>1813000</v>
      </c>
    </row>
    <row r="127" spans="1:9" x14ac:dyDescent="0.25">
      <c r="A127" s="211" t="s">
        <v>253</v>
      </c>
      <c r="B127" s="8">
        <v>906</v>
      </c>
      <c r="C127" s="281">
        <v>14</v>
      </c>
      <c r="D127" s="156" t="s">
        <v>21</v>
      </c>
      <c r="E127" s="156" t="s">
        <v>349</v>
      </c>
      <c r="F127" s="248" t="s">
        <v>7</v>
      </c>
      <c r="G127" s="236">
        <f t="shared" si="51"/>
        <v>1813000</v>
      </c>
      <c r="H127" s="236">
        <f t="shared" si="51"/>
        <v>1813000</v>
      </c>
      <c r="I127" s="236">
        <f t="shared" si="51"/>
        <v>1813000</v>
      </c>
    </row>
    <row r="128" spans="1:9" x14ac:dyDescent="0.25">
      <c r="A128" s="141" t="s">
        <v>46</v>
      </c>
      <c r="B128" s="8">
        <v>906</v>
      </c>
      <c r="C128" s="281">
        <v>14</v>
      </c>
      <c r="D128" s="156" t="s">
        <v>21</v>
      </c>
      <c r="E128" s="156" t="s">
        <v>349</v>
      </c>
      <c r="F128" s="155" t="s">
        <v>47</v>
      </c>
      <c r="G128" s="236">
        <f t="shared" si="51"/>
        <v>1813000</v>
      </c>
      <c r="H128" s="236">
        <f t="shared" si="51"/>
        <v>1813000</v>
      </c>
      <c r="I128" s="236">
        <f t="shared" si="51"/>
        <v>1813000</v>
      </c>
    </row>
    <row r="129" spans="1:9" x14ac:dyDescent="0.25">
      <c r="A129" s="141" t="s">
        <v>138</v>
      </c>
      <c r="B129" s="8">
        <v>906</v>
      </c>
      <c r="C129" s="281">
        <v>14</v>
      </c>
      <c r="D129" s="156" t="s">
        <v>21</v>
      </c>
      <c r="E129" s="156" t="s">
        <v>349</v>
      </c>
      <c r="F129" s="155" t="s">
        <v>137</v>
      </c>
      <c r="G129" s="236">
        <v>1813000</v>
      </c>
      <c r="H129" s="236">
        <v>1813000</v>
      </c>
      <c r="I129" s="236">
        <v>1813000</v>
      </c>
    </row>
    <row r="130" spans="1:9" x14ac:dyDescent="0.25">
      <c r="A130" s="279" t="s">
        <v>61</v>
      </c>
      <c r="B130" s="265">
        <v>906</v>
      </c>
      <c r="C130" s="280">
        <v>14</v>
      </c>
      <c r="D130" s="257" t="s">
        <v>23</v>
      </c>
      <c r="E130" s="257" t="s">
        <v>107</v>
      </c>
      <c r="F130" s="256" t="s">
        <v>7</v>
      </c>
      <c r="G130" s="237">
        <f t="shared" ref="G130:I132" si="52">SUM(G131)</f>
        <v>7180000</v>
      </c>
      <c r="H130" s="237">
        <f t="shared" si="52"/>
        <v>0</v>
      </c>
      <c r="I130" s="237">
        <f t="shared" si="52"/>
        <v>0</v>
      </c>
    </row>
    <row r="131" spans="1:9" ht="26.25" x14ac:dyDescent="0.25">
      <c r="A131" s="211" t="s">
        <v>62</v>
      </c>
      <c r="B131" s="8">
        <v>906</v>
      </c>
      <c r="C131" s="281">
        <v>14</v>
      </c>
      <c r="D131" s="156" t="s">
        <v>23</v>
      </c>
      <c r="E131" s="156" t="s">
        <v>350</v>
      </c>
      <c r="F131" s="155" t="s">
        <v>7</v>
      </c>
      <c r="G131" s="236">
        <f t="shared" si="52"/>
        <v>7180000</v>
      </c>
      <c r="H131" s="236">
        <f t="shared" si="52"/>
        <v>0</v>
      </c>
      <c r="I131" s="236">
        <f t="shared" si="52"/>
        <v>0</v>
      </c>
    </row>
    <row r="132" spans="1:9" x14ac:dyDescent="0.25">
      <c r="A132" s="141" t="s">
        <v>46</v>
      </c>
      <c r="B132" s="8">
        <v>906</v>
      </c>
      <c r="C132" s="281">
        <v>14</v>
      </c>
      <c r="D132" s="156" t="s">
        <v>23</v>
      </c>
      <c r="E132" s="156" t="s">
        <v>350</v>
      </c>
      <c r="F132" s="155" t="s">
        <v>47</v>
      </c>
      <c r="G132" s="236">
        <f t="shared" si="52"/>
        <v>7180000</v>
      </c>
      <c r="H132" s="236">
        <f t="shared" si="52"/>
        <v>0</v>
      </c>
      <c r="I132" s="236">
        <f t="shared" si="52"/>
        <v>0</v>
      </c>
    </row>
    <row r="133" spans="1:9" x14ac:dyDescent="0.25">
      <c r="A133" s="141" t="s">
        <v>139</v>
      </c>
      <c r="B133" s="8">
        <v>906</v>
      </c>
      <c r="C133" s="281">
        <v>14</v>
      </c>
      <c r="D133" s="156" t="s">
        <v>23</v>
      </c>
      <c r="E133" s="156" t="s">
        <v>350</v>
      </c>
      <c r="F133" s="155" t="s">
        <v>137</v>
      </c>
      <c r="G133" s="236">
        <v>7180000</v>
      </c>
      <c r="H133" s="236"/>
      <c r="I133" s="236"/>
    </row>
    <row r="134" spans="1:9" ht="54" x14ac:dyDescent="0.25">
      <c r="A134" s="322" t="s">
        <v>286</v>
      </c>
      <c r="B134" s="282">
        <v>926</v>
      </c>
      <c r="C134" s="283" t="s">
        <v>6</v>
      </c>
      <c r="D134" s="284" t="s">
        <v>6</v>
      </c>
      <c r="E134" s="284" t="s">
        <v>107</v>
      </c>
      <c r="F134" s="284" t="s">
        <v>7</v>
      </c>
      <c r="G134" s="216">
        <f>SUM(G135+G152+G201)</f>
        <v>103426960</v>
      </c>
      <c r="H134" s="216">
        <f>SUM(H135+H152+H201)</f>
        <v>97124110</v>
      </c>
      <c r="I134" s="216">
        <f>SUM(I135+I152+I201)</f>
        <v>112463250</v>
      </c>
    </row>
    <row r="135" spans="1:9" ht="18" x14ac:dyDescent="0.25">
      <c r="A135" s="285" t="s">
        <v>17</v>
      </c>
      <c r="B135" s="283" t="s">
        <v>63</v>
      </c>
      <c r="C135" s="283" t="s">
        <v>19</v>
      </c>
      <c r="D135" s="284" t="s">
        <v>6</v>
      </c>
      <c r="E135" s="284" t="s">
        <v>107</v>
      </c>
      <c r="F135" s="283" t="s">
        <v>7</v>
      </c>
      <c r="G135" s="216">
        <f>SUM(G136+G144)</f>
        <v>13948500</v>
      </c>
      <c r="H135" s="216">
        <f>SUM(H136+H144)</f>
        <v>12833650</v>
      </c>
      <c r="I135" s="216">
        <f t="shared" ref="I135" si="53">SUM(I136+I144)</f>
        <v>13257330</v>
      </c>
    </row>
    <row r="136" spans="1:9" x14ac:dyDescent="0.25">
      <c r="A136" s="267" t="s">
        <v>149</v>
      </c>
      <c r="B136" s="265">
        <v>926</v>
      </c>
      <c r="C136" s="255" t="s">
        <v>19</v>
      </c>
      <c r="D136" s="256" t="s">
        <v>9</v>
      </c>
      <c r="E136" s="257" t="s">
        <v>107</v>
      </c>
      <c r="F136" s="256" t="s">
        <v>7</v>
      </c>
      <c r="G136" s="216">
        <f>SUM(G137+G140)</f>
        <v>13871000</v>
      </c>
      <c r="H136" s="216">
        <f>SUM(H137+H140)</f>
        <v>12778650</v>
      </c>
      <c r="I136" s="216">
        <f t="shared" ref="I136" si="54">SUM(I137+I140)</f>
        <v>13179830</v>
      </c>
    </row>
    <row r="137" spans="1:9" x14ac:dyDescent="0.25">
      <c r="A137" s="238" t="s">
        <v>165</v>
      </c>
      <c r="B137" s="8">
        <v>926</v>
      </c>
      <c r="C137" s="155" t="s">
        <v>19</v>
      </c>
      <c r="D137" s="248" t="s">
        <v>9</v>
      </c>
      <c r="E137" s="156" t="s">
        <v>351</v>
      </c>
      <c r="F137" s="155" t="s">
        <v>7</v>
      </c>
      <c r="G137" s="184">
        <f t="shared" ref="G137:I138" si="55">SUM(G138)</f>
        <v>13847000</v>
      </c>
      <c r="H137" s="184">
        <f t="shared" si="55"/>
        <v>12754650</v>
      </c>
      <c r="I137" s="184">
        <f t="shared" si="55"/>
        <v>13155830</v>
      </c>
    </row>
    <row r="138" spans="1:9" ht="23.25" x14ac:dyDescent="0.25">
      <c r="A138" s="141" t="s">
        <v>295</v>
      </c>
      <c r="B138" s="8">
        <v>926</v>
      </c>
      <c r="C138" s="155" t="s">
        <v>19</v>
      </c>
      <c r="D138" s="248" t="s">
        <v>9</v>
      </c>
      <c r="E138" s="156" t="s">
        <v>351</v>
      </c>
      <c r="F138" s="155" t="s">
        <v>16</v>
      </c>
      <c r="G138" s="184">
        <f t="shared" si="55"/>
        <v>13847000</v>
      </c>
      <c r="H138" s="184">
        <f t="shared" si="55"/>
        <v>12754650</v>
      </c>
      <c r="I138" s="184">
        <f t="shared" si="55"/>
        <v>13155830</v>
      </c>
    </row>
    <row r="139" spans="1:9" x14ac:dyDescent="0.25">
      <c r="A139" s="247" t="s">
        <v>132</v>
      </c>
      <c r="B139" s="8">
        <v>926</v>
      </c>
      <c r="C139" s="155" t="s">
        <v>19</v>
      </c>
      <c r="D139" s="248" t="s">
        <v>9</v>
      </c>
      <c r="E139" s="156" t="s">
        <v>351</v>
      </c>
      <c r="F139" s="155" t="s">
        <v>131</v>
      </c>
      <c r="G139" s="184">
        <v>13847000</v>
      </c>
      <c r="H139" s="184">
        <v>12754650</v>
      </c>
      <c r="I139" s="184">
        <v>13155830</v>
      </c>
    </row>
    <row r="140" spans="1:9" ht="26.25" x14ac:dyDescent="0.25">
      <c r="A140" s="238" t="s">
        <v>226</v>
      </c>
      <c r="B140" s="8">
        <v>926</v>
      </c>
      <c r="C140" s="155" t="s">
        <v>19</v>
      </c>
      <c r="D140" s="248" t="s">
        <v>9</v>
      </c>
      <c r="E140" s="156" t="s">
        <v>352</v>
      </c>
      <c r="F140" s="155" t="s">
        <v>7</v>
      </c>
      <c r="G140" s="184">
        <f>SUM(G142)</f>
        <v>24000</v>
      </c>
      <c r="H140" s="184">
        <f>SUM(H142)</f>
        <v>24000</v>
      </c>
      <c r="I140" s="184">
        <f t="shared" ref="I140" si="56">SUM(I142)</f>
        <v>24000</v>
      </c>
    </row>
    <row r="141" spans="1:9" ht="90" x14ac:dyDescent="0.25">
      <c r="A141" s="238" t="s">
        <v>244</v>
      </c>
      <c r="B141" s="8">
        <v>926</v>
      </c>
      <c r="C141" s="155" t="s">
        <v>19</v>
      </c>
      <c r="D141" s="248" t="s">
        <v>9</v>
      </c>
      <c r="E141" s="156" t="s">
        <v>353</v>
      </c>
      <c r="F141" s="155" t="s">
        <v>7</v>
      </c>
      <c r="G141" s="184">
        <f t="shared" ref="G141:I142" si="57">SUM(G142)</f>
        <v>24000</v>
      </c>
      <c r="H141" s="184">
        <f t="shared" si="57"/>
        <v>24000</v>
      </c>
      <c r="I141" s="184">
        <f t="shared" si="57"/>
        <v>24000</v>
      </c>
    </row>
    <row r="142" spans="1:9" ht="23.25" x14ac:dyDescent="0.25">
      <c r="A142" s="141" t="s">
        <v>295</v>
      </c>
      <c r="B142" s="8">
        <v>926</v>
      </c>
      <c r="C142" s="155" t="s">
        <v>19</v>
      </c>
      <c r="D142" s="248" t="s">
        <v>9</v>
      </c>
      <c r="E142" s="156" t="s">
        <v>353</v>
      </c>
      <c r="F142" s="155" t="s">
        <v>16</v>
      </c>
      <c r="G142" s="184">
        <f t="shared" si="57"/>
        <v>24000</v>
      </c>
      <c r="H142" s="184">
        <f t="shared" si="57"/>
        <v>24000</v>
      </c>
      <c r="I142" s="184">
        <f t="shared" si="57"/>
        <v>24000</v>
      </c>
    </row>
    <row r="143" spans="1:9" x14ac:dyDescent="0.25">
      <c r="A143" s="247" t="s">
        <v>132</v>
      </c>
      <c r="B143" s="8">
        <v>926</v>
      </c>
      <c r="C143" s="155" t="s">
        <v>19</v>
      </c>
      <c r="D143" s="248" t="s">
        <v>9</v>
      </c>
      <c r="E143" s="156" t="s">
        <v>353</v>
      </c>
      <c r="F143" s="155" t="s">
        <v>131</v>
      </c>
      <c r="G143" s="184">
        <v>24000</v>
      </c>
      <c r="H143" s="184">
        <v>24000</v>
      </c>
      <c r="I143" s="184">
        <v>24000</v>
      </c>
    </row>
    <row r="144" spans="1:9" x14ac:dyDescent="0.25">
      <c r="A144" s="267" t="s">
        <v>151</v>
      </c>
      <c r="B144" s="265">
        <v>926</v>
      </c>
      <c r="C144" s="255" t="s">
        <v>19</v>
      </c>
      <c r="D144" s="256" t="s">
        <v>19</v>
      </c>
      <c r="E144" s="257" t="s">
        <v>107</v>
      </c>
      <c r="F144" s="256" t="s">
        <v>7</v>
      </c>
      <c r="G144" s="194">
        <f>SUM(G145)</f>
        <v>77500</v>
      </c>
      <c r="H144" s="194">
        <f>SUM(H145)</f>
        <v>55000</v>
      </c>
      <c r="I144" s="194">
        <f t="shared" ref="I144" si="58">SUM(I145)</f>
        <v>77500</v>
      </c>
    </row>
    <row r="145" spans="1:12" x14ac:dyDescent="0.25">
      <c r="A145" s="117" t="s">
        <v>180</v>
      </c>
      <c r="B145" s="8">
        <v>926</v>
      </c>
      <c r="C145" s="108" t="s">
        <v>19</v>
      </c>
      <c r="D145" s="109" t="s">
        <v>19</v>
      </c>
      <c r="E145" s="109" t="s">
        <v>354</v>
      </c>
      <c r="F145" s="110" t="s">
        <v>7</v>
      </c>
      <c r="G145" s="149">
        <f>SUM(G148+G146+G150)</f>
        <v>77500</v>
      </c>
      <c r="H145" s="149">
        <f>SUM(H148+H146+H150)</f>
        <v>55000</v>
      </c>
      <c r="I145" s="149">
        <f>SUM(I148+I146+I150)</f>
        <v>77500</v>
      </c>
    </row>
    <row r="146" spans="1:12" ht="34.5" x14ac:dyDescent="0.25">
      <c r="A146" s="106" t="s">
        <v>28</v>
      </c>
      <c r="B146" s="8">
        <v>926</v>
      </c>
      <c r="C146" s="102" t="s">
        <v>19</v>
      </c>
      <c r="D146" s="104" t="s">
        <v>19</v>
      </c>
      <c r="E146" s="109" t="s">
        <v>354</v>
      </c>
      <c r="F146" s="104" t="s">
        <v>29</v>
      </c>
      <c r="G146" s="204">
        <f>SUM(G147)</f>
        <v>10000</v>
      </c>
      <c r="H146" s="204">
        <f t="shared" ref="H146:I146" si="59">SUM(H147)</f>
        <v>10000</v>
      </c>
      <c r="I146" s="204">
        <f t="shared" si="59"/>
        <v>10000</v>
      </c>
    </row>
    <row r="147" spans="1:12" x14ac:dyDescent="0.25">
      <c r="A147" s="141" t="s">
        <v>32</v>
      </c>
      <c r="B147" s="8">
        <v>926</v>
      </c>
      <c r="C147" s="102" t="s">
        <v>19</v>
      </c>
      <c r="D147" s="104" t="s">
        <v>19</v>
      </c>
      <c r="E147" s="109" t="s">
        <v>354</v>
      </c>
      <c r="F147" s="104" t="s">
        <v>33</v>
      </c>
      <c r="G147" s="149">
        <v>10000</v>
      </c>
      <c r="H147" s="149">
        <v>10000</v>
      </c>
      <c r="I147" s="149">
        <v>10000</v>
      </c>
    </row>
    <row r="148" spans="1:12" x14ac:dyDescent="0.25">
      <c r="A148" s="106" t="s">
        <v>11</v>
      </c>
      <c r="B148" s="8">
        <v>926</v>
      </c>
      <c r="C148" s="102" t="s">
        <v>19</v>
      </c>
      <c r="D148" s="104" t="s">
        <v>19</v>
      </c>
      <c r="E148" s="109" t="s">
        <v>354</v>
      </c>
      <c r="F148" s="104" t="s">
        <v>12</v>
      </c>
      <c r="G148" s="204">
        <f>SUM(G149)</f>
        <v>42500</v>
      </c>
      <c r="H148" s="204">
        <f>SUM(H149)</f>
        <v>20000</v>
      </c>
      <c r="I148" s="204">
        <f t="shared" ref="I148" si="60">SUM(I149)</f>
        <v>42500</v>
      </c>
    </row>
    <row r="149" spans="1:12" ht="23.25" x14ac:dyDescent="0.25">
      <c r="A149" s="106" t="s">
        <v>141</v>
      </c>
      <c r="B149" s="8">
        <v>926</v>
      </c>
      <c r="C149" s="102" t="s">
        <v>19</v>
      </c>
      <c r="D149" s="104" t="s">
        <v>19</v>
      </c>
      <c r="E149" s="109" t="s">
        <v>354</v>
      </c>
      <c r="F149" s="104" t="s">
        <v>14</v>
      </c>
      <c r="G149" s="149">
        <v>42500</v>
      </c>
      <c r="H149" s="149">
        <v>20000</v>
      </c>
      <c r="I149" s="149">
        <v>42500</v>
      </c>
    </row>
    <row r="150" spans="1:12" x14ac:dyDescent="0.25">
      <c r="A150" s="107" t="s">
        <v>86</v>
      </c>
      <c r="B150" s="8">
        <v>926</v>
      </c>
      <c r="C150" s="102" t="s">
        <v>19</v>
      </c>
      <c r="D150" s="104" t="s">
        <v>19</v>
      </c>
      <c r="E150" s="109" t="s">
        <v>354</v>
      </c>
      <c r="F150" s="104" t="s">
        <v>76</v>
      </c>
      <c r="G150" s="204">
        <f>SUM(G151)</f>
        <v>25000</v>
      </c>
      <c r="H150" s="204">
        <f>SUM(H151)</f>
        <v>25000</v>
      </c>
      <c r="I150" s="204">
        <f t="shared" ref="I150" si="61">SUM(I151)</f>
        <v>25000</v>
      </c>
    </row>
    <row r="151" spans="1:12" x14ac:dyDescent="0.25">
      <c r="A151" s="106" t="s">
        <v>242</v>
      </c>
      <c r="B151" s="8">
        <v>926</v>
      </c>
      <c r="C151" s="102" t="s">
        <v>19</v>
      </c>
      <c r="D151" s="104" t="s">
        <v>19</v>
      </c>
      <c r="E151" s="109" t="s">
        <v>354</v>
      </c>
      <c r="F151" s="104" t="s">
        <v>241</v>
      </c>
      <c r="G151" s="149">
        <v>25000</v>
      </c>
      <c r="H151" s="149">
        <v>25000</v>
      </c>
      <c r="I151" s="149">
        <v>25000</v>
      </c>
    </row>
    <row r="152" spans="1:12" ht="15.75" x14ac:dyDescent="0.25">
      <c r="A152" s="27" t="s">
        <v>271</v>
      </c>
      <c r="B152" s="283" t="s">
        <v>63</v>
      </c>
      <c r="C152" s="255" t="s">
        <v>58</v>
      </c>
      <c r="D152" s="284" t="s">
        <v>6</v>
      </c>
      <c r="E152" s="284" t="s">
        <v>107</v>
      </c>
      <c r="F152" s="283" t="s">
        <v>7</v>
      </c>
      <c r="G152" s="194">
        <f>SUM(G153+G181+G188)</f>
        <v>60724930</v>
      </c>
      <c r="H152" s="194">
        <f>SUM(H153+H181+H188)</f>
        <v>58063540</v>
      </c>
      <c r="I152" s="194">
        <f>SUM(I153+I181+I188)</f>
        <v>73293340</v>
      </c>
    </row>
    <row r="153" spans="1:12" x14ac:dyDescent="0.25">
      <c r="A153" s="267" t="s">
        <v>59</v>
      </c>
      <c r="B153" s="265">
        <v>926</v>
      </c>
      <c r="C153" s="255" t="s">
        <v>58</v>
      </c>
      <c r="D153" s="256" t="s">
        <v>21</v>
      </c>
      <c r="E153" s="257" t="s">
        <v>107</v>
      </c>
      <c r="F153" s="256" t="s">
        <v>7</v>
      </c>
      <c r="G153" s="216">
        <f>SUM(G154+G160+G163+G157+G166+G178+G169+G172+G175)</f>
        <v>43258987</v>
      </c>
      <c r="H153" s="216">
        <f t="shared" ref="H153:I153" si="62">SUM(H154+H160+H163+H157+H166+H178+H169+H172+H175)</f>
        <v>40776212</v>
      </c>
      <c r="I153" s="216">
        <f t="shared" si="62"/>
        <v>55422330</v>
      </c>
    </row>
    <row r="154" spans="1:12" x14ac:dyDescent="0.25">
      <c r="A154" s="238" t="s">
        <v>65</v>
      </c>
      <c r="B154" s="260">
        <v>926</v>
      </c>
      <c r="C154" s="261" t="s">
        <v>58</v>
      </c>
      <c r="D154" s="271" t="s">
        <v>21</v>
      </c>
      <c r="E154" s="262" t="s">
        <v>355</v>
      </c>
      <c r="F154" s="271" t="s">
        <v>7</v>
      </c>
      <c r="G154" s="216">
        <f t="shared" ref="G154:I155" si="63">SUM(G155)</f>
        <v>11100689</v>
      </c>
      <c r="H154" s="216">
        <f t="shared" si="63"/>
        <v>5533229</v>
      </c>
      <c r="I154" s="216">
        <f t="shared" si="63"/>
        <v>5781095</v>
      </c>
    </row>
    <row r="155" spans="1:12" ht="23.25" x14ac:dyDescent="0.25">
      <c r="A155" s="141" t="s">
        <v>295</v>
      </c>
      <c r="B155" s="8">
        <v>926</v>
      </c>
      <c r="C155" s="155" t="s">
        <v>58</v>
      </c>
      <c r="D155" s="248" t="s">
        <v>21</v>
      </c>
      <c r="E155" s="249" t="s">
        <v>355</v>
      </c>
      <c r="F155" s="155" t="s">
        <v>16</v>
      </c>
      <c r="G155" s="184">
        <f t="shared" si="63"/>
        <v>11100689</v>
      </c>
      <c r="H155" s="184">
        <f t="shared" si="63"/>
        <v>5533229</v>
      </c>
      <c r="I155" s="184">
        <f t="shared" si="63"/>
        <v>5781095</v>
      </c>
    </row>
    <row r="156" spans="1:12" x14ac:dyDescent="0.25">
      <c r="A156" s="247" t="s">
        <v>132</v>
      </c>
      <c r="B156" s="8">
        <v>926</v>
      </c>
      <c r="C156" s="155" t="s">
        <v>58</v>
      </c>
      <c r="D156" s="248" t="s">
        <v>21</v>
      </c>
      <c r="E156" s="249" t="s">
        <v>355</v>
      </c>
      <c r="F156" s="155" t="s">
        <v>131</v>
      </c>
      <c r="G156" s="184">
        <v>11100689</v>
      </c>
      <c r="H156" s="184">
        <v>5533229</v>
      </c>
      <c r="I156" s="184">
        <v>5781095</v>
      </c>
    </row>
    <row r="157" spans="1:12" ht="77.25" x14ac:dyDescent="0.25">
      <c r="A157" s="238" t="s">
        <v>166</v>
      </c>
      <c r="B157" s="260">
        <v>926</v>
      </c>
      <c r="C157" s="261" t="s">
        <v>58</v>
      </c>
      <c r="D157" s="271" t="s">
        <v>21</v>
      </c>
      <c r="E157" s="262" t="s">
        <v>356</v>
      </c>
      <c r="F157" s="271" t="s">
        <v>7</v>
      </c>
      <c r="G157" s="216">
        <f>SUM(G159)</f>
        <v>8477500</v>
      </c>
      <c r="H157" s="216">
        <f>SUM(H159)</f>
        <v>13338620</v>
      </c>
      <c r="I157" s="216">
        <f t="shared" ref="I157" si="64">SUM(I159)</f>
        <v>13338620</v>
      </c>
      <c r="L157" s="334"/>
    </row>
    <row r="158" spans="1:12" ht="23.25" x14ac:dyDescent="0.25">
      <c r="A158" s="141" t="s">
        <v>295</v>
      </c>
      <c r="B158" s="8">
        <v>926</v>
      </c>
      <c r="C158" s="155" t="s">
        <v>58</v>
      </c>
      <c r="D158" s="248" t="s">
        <v>21</v>
      </c>
      <c r="E158" s="249" t="s">
        <v>356</v>
      </c>
      <c r="F158" s="155" t="s">
        <v>16</v>
      </c>
      <c r="G158" s="184">
        <f>SUM(G159)</f>
        <v>8477500</v>
      </c>
      <c r="H158" s="184">
        <f>SUM(H159)</f>
        <v>13338620</v>
      </c>
      <c r="I158" s="184">
        <f t="shared" ref="I158" si="65">SUM(I159)</f>
        <v>13338620</v>
      </c>
    </row>
    <row r="159" spans="1:12" x14ac:dyDescent="0.25">
      <c r="A159" s="247" t="s">
        <v>132</v>
      </c>
      <c r="B159" s="8">
        <v>926</v>
      </c>
      <c r="C159" s="155" t="s">
        <v>58</v>
      </c>
      <c r="D159" s="248" t="s">
        <v>21</v>
      </c>
      <c r="E159" s="249" t="s">
        <v>356</v>
      </c>
      <c r="F159" s="155" t="s">
        <v>131</v>
      </c>
      <c r="G159" s="184">
        <v>8477500</v>
      </c>
      <c r="H159" s="184">
        <v>13338620</v>
      </c>
      <c r="I159" s="184">
        <v>13338620</v>
      </c>
    </row>
    <row r="160" spans="1:12" x14ac:dyDescent="0.25">
      <c r="A160" s="238" t="s">
        <v>167</v>
      </c>
      <c r="B160" s="260">
        <v>926</v>
      </c>
      <c r="C160" s="261" t="s">
        <v>58</v>
      </c>
      <c r="D160" s="271" t="s">
        <v>21</v>
      </c>
      <c r="E160" s="262" t="s">
        <v>357</v>
      </c>
      <c r="F160" s="271" t="s">
        <v>7</v>
      </c>
      <c r="G160" s="216">
        <f t="shared" ref="G160:I161" si="66">SUM(G161)</f>
        <v>22099886</v>
      </c>
      <c r="H160" s="216">
        <f t="shared" si="66"/>
        <v>19427383</v>
      </c>
      <c r="I160" s="216">
        <f t="shared" si="66"/>
        <v>19682635</v>
      </c>
      <c r="L160" s="334">
        <f>SUM(I155+I159)</f>
        <v>19119715</v>
      </c>
    </row>
    <row r="161" spans="1:12" ht="23.25" x14ac:dyDescent="0.25">
      <c r="A161" s="141" t="s">
        <v>295</v>
      </c>
      <c r="B161" s="8">
        <v>926</v>
      </c>
      <c r="C161" s="155" t="s">
        <v>58</v>
      </c>
      <c r="D161" s="248" t="s">
        <v>21</v>
      </c>
      <c r="E161" s="249" t="s">
        <v>357</v>
      </c>
      <c r="F161" s="155" t="s">
        <v>16</v>
      </c>
      <c r="G161" s="184">
        <f t="shared" si="66"/>
        <v>22099886</v>
      </c>
      <c r="H161" s="184">
        <f t="shared" si="66"/>
        <v>19427383</v>
      </c>
      <c r="I161" s="184">
        <f t="shared" si="66"/>
        <v>19682635</v>
      </c>
      <c r="L161" s="334">
        <f>SUM(I162+I168)</f>
        <v>20729915</v>
      </c>
    </row>
    <row r="162" spans="1:12" x14ac:dyDescent="0.25">
      <c r="A162" s="247" t="s">
        <v>132</v>
      </c>
      <c r="B162" s="8">
        <v>926</v>
      </c>
      <c r="C162" s="155" t="s">
        <v>58</v>
      </c>
      <c r="D162" s="248" t="s">
        <v>21</v>
      </c>
      <c r="E162" s="249" t="s">
        <v>357</v>
      </c>
      <c r="F162" s="155" t="s">
        <v>131</v>
      </c>
      <c r="G162" s="184">
        <v>22099886</v>
      </c>
      <c r="H162" s="184">
        <v>19427383</v>
      </c>
      <c r="I162" s="184">
        <v>19682635</v>
      </c>
      <c r="L162" s="334"/>
    </row>
    <row r="163" spans="1:12" ht="60.75" x14ac:dyDescent="0.25">
      <c r="A163" s="274" t="s">
        <v>247</v>
      </c>
      <c r="B163" s="260">
        <v>926</v>
      </c>
      <c r="C163" s="261" t="s">
        <v>58</v>
      </c>
      <c r="D163" s="271" t="s">
        <v>21</v>
      </c>
      <c r="E163" s="262" t="s">
        <v>358</v>
      </c>
      <c r="F163" s="271" t="s">
        <v>7</v>
      </c>
      <c r="G163" s="216">
        <f t="shared" ref="G163:I164" si="67">SUM(G164)</f>
        <v>118800</v>
      </c>
      <c r="H163" s="216">
        <f t="shared" si="67"/>
        <v>118800</v>
      </c>
      <c r="I163" s="216">
        <f t="shared" si="67"/>
        <v>118800</v>
      </c>
      <c r="L163" s="334"/>
    </row>
    <row r="164" spans="1:12" ht="23.25" x14ac:dyDescent="0.25">
      <c r="A164" s="141" t="s">
        <v>295</v>
      </c>
      <c r="B164" s="8">
        <v>926</v>
      </c>
      <c r="C164" s="155" t="s">
        <v>58</v>
      </c>
      <c r="D164" s="248" t="s">
        <v>21</v>
      </c>
      <c r="E164" s="249" t="s">
        <v>358</v>
      </c>
      <c r="F164" s="155" t="s">
        <v>16</v>
      </c>
      <c r="G164" s="184">
        <f t="shared" si="67"/>
        <v>118800</v>
      </c>
      <c r="H164" s="184">
        <f t="shared" si="67"/>
        <v>118800</v>
      </c>
      <c r="I164" s="184">
        <f t="shared" si="67"/>
        <v>118800</v>
      </c>
    </row>
    <row r="165" spans="1:12" x14ac:dyDescent="0.25">
      <c r="A165" s="247" t="s">
        <v>132</v>
      </c>
      <c r="B165" s="8">
        <v>926</v>
      </c>
      <c r="C165" s="155" t="s">
        <v>58</v>
      </c>
      <c r="D165" s="248" t="s">
        <v>21</v>
      </c>
      <c r="E165" s="249" t="s">
        <v>358</v>
      </c>
      <c r="F165" s="155" t="s">
        <v>131</v>
      </c>
      <c r="G165" s="184">
        <v>118800</v>
      </c>
      <c r="H165" s="184">
        <v>118800</v>
      </c>
      <c r="I165" s="184">
        <v>118800</v>
      </c>
    </row>
    <row r="166" spans="1:12" ht="64.5" x14ac:dyDescent="0.25">
      <c r="A166" s="238" t="s">
        <v>168</v>
      </c>
      <c r="B166" s="260">
        <v>926</v>
      </c>
      <c r="C166" s="261" t="s">
        <v>58</v>
      </c>
      <c r="D166" s="271" t="s">
        <v>21</v>
      </c>
      <c r="E166" s="262" t="s">
        <v>359</v>
      </c>
      <c r="F166" s="271" t="s">
        <v>7</v>
      </c>
      <c r="G166" s="216">
        <f t="shared" ref="G166:I179" si="68">SUM(G167)</f>
        <v>1215012</v>
      </c>
      <c r="H166" s="216">
        <f t="shared" si="68"/>
        <v>1047280</v>
      </c>
      <c r="I166" s="216">
        <f t="shared" si="68"/>
        <v>1047280</v>
      </c>
    </row>
    <row r="167" spans="1:12" ht="23.25" x14ac:dyDescent="0.25">
      <c r="A167" s="141" t="s">
        <v>295</v>
      </c>
      <c r="B167" s="8">
        <v>926</v>
      </c>
      <c r="C167" s="155" t="s">
        <v>58</v>
      </c>
      <c r="D167" s="248" t="s">
        <v>21</v>
      </c>
      <c r="E167" s="249" t="s">
        <v>359</v>
      </c>
      <c r="F167" s="155" t="s">
        <v>16</v>
      </c>
      <c r="G167" s="184">
        <f t="shared" si="68"/>
        <v>1215012</v>
      </c>
      <c r="H167" s="184">
        <f t="shared" si="68"/>
        <v>1047280</v>
      </c>
      <c r="I167" s="184">
        <f t="shared" si="68"/>
        <v>1047280</v>
      </c>
    </row>
    <row r="168" spans="1:12" x14ac:dyDescent="0.25">
      <c r="A168" s="247" t="s">
        <v>132</v>
      </c>
      <c r="B168" s="8">
        <v>926</v>
      </c>
      <c r="C168" s="155" t="s">
        <v>58</v>
      </c>
      <c r="D168" s="248" t="s">
        <v>21</v>
      </c>
      <c r="E168" s="249" t="s">
        <v>359</v>
      </c>
      <c r="F168" s="155" t="s">
        <v>131</v>
      </c>
      <c r="G168" s="184">
        <v>1215012</v>
      </c>
      <c r="H168" s="184">
        <v>1047280</v>
      </c>
      <c r="I168" s="184">
        <v>1047280</v>
      </c>
    </row>
    <row r="169" spans="1:12" ht="39" x14ac:dyDescent="0.25">
      <c r="A169" s="238" t="s">
        <v>303</v>
      </c>
      <c r="B169" s="260">
        <v>926</v>
      </c>
      <c r="C169" s="261" t="s">
        <v>58</v>
      </c>
      <c r="D169" s="271" t="s">
        <v>21</v>
      </c>
      <c r="E169" s="262" t="s">
        <v>435</v>
      </c>
      <c r="F169" s="271" t="s">
        <v>7</v>
      </c>
      <c r="G169" s="216">
        <f t="shared" si="68"/>
        <v>247100</v>
      </c>
      <c r="H169" s="216">
        <f t="shared" si="68"/>
        <v>247100</v>
      </c>
      <c r="I169" s="216">
        <f t="shared" si="68"/>
        <v>247100</v>
      </c>
    </row>
    <row r="170" spans="1:12" ht="23.25" x14ac:dyDescent="0.25">
      <c r="A170" s="141" t="s">
        <v>295</v>
      </c>
      <c r="B170" s="8">
        <v>926</v>
      </c>
      <c r="C170" s="155" t="s">
        <v>58</v>
      </c>
      <c r="D170" s="248" t="s">
        <v>21</v>
      </c>
      <c r="E170" s="249" t="s">
        <v>435</v>
      </c>
      <c r="F170" s="155" t="s">
        <v>16</v>
      </c>
      <c r="G170" s="184">
        <f t="shared" si="68"/>
        <v>247100</v>
      </c>
      <c r="H170" s="184">
        <f t="shared" si="68"/>
        <v>247100</v>
      </c>
      <c r="I170" s="184">
        <f t="shared" si="68"/>
        <v>247100</v>
      </c>
    </row>
    <row r="171" spans="1:12" x14ac:dyDescent="0.25">
      <c r="A171" s="247" t="s">
        <v>132</v>
      </c>
      <c r="B171" s="8">
        <v>926</v>
      </c>
      <c r="C171" s="155" t="s">
        <v>58</v>
      </c>
      <c r="D171" s="248" t="s">
        <v>21</v>
      </c>
      <c r="E171" s="249" t="s">
        <v>435</v>
      </c>
      <c r="F171" s="155" t="s">
        <v>131</v>
      </c>
      <c r="G171" s="184">
        <v>247100</v>
      </c>
      <c r="H171" s="184">
        <v>247100</v>
      </c>
      <c r="I171" s="184">
        <v>247100</v>
      </c>
    </row>
    <row r="172" spans="1:12" ht="26.25" x14ac:dyDescent="0.25">
      <c r="A172" s="238" t="s">
        <v>305</v>
      </c>
      <c r="B172" s="260">
        <v>926</v>
      </c>
      <c r="C172" s="261" t="s">
        <v>58</v>
      </c>
      <c r="D172" s="271" t="s">
        <v>21</v>
      </c>
      <c r="E172" s="262" t="s">
        <v>403</v>
      </c>
      <c r="F172" s="261" t="s">
        <v>7</v>
      </c>
      <c r="G172" s="216">
        <f>SUM(G173)</f>
        <v>0</v>
      </c>
      <c r="H172" s="216">
        <f>SUM(H173)</f>
        <v>0</v>
      </c>
      <c r="I172" s="216">
        <f t="shared" ref="I172" si="69">SUM(I173)</f>
        <v>9276200</v>
      </c>
    </row>
    <row r="173" spans="1:12" ht="23.25" x14ac:dyDescent="0.25">
      <c r="A173" s="141" t="s">
        <v>295</v>
      </c>
      <c r="B173" s="8">
        <v>926</v>
      </c>
      <c r="C173" s="155" t="s">
        <v>58</v>
      </c>
      <c r="D173" s="248" t="s">
        <v>21</v>
      </c>
      <c r="E173" s="249" t="s">
        <v>403</v>
      </c>
      <c r="F173" s="155" t="s">
        <v>16</v>
      </c>
      <c r="G173" s="184">
        <f t="shared" ref="G173:I173" si="70">SUM(G174)</f>
        <v>0</v>
      </c>
      <c r="H173" s="184">
        <f t="shared" si="70"/>
        <v>0</v>
      </c>
      <c r="I173" s="184">
        <f t="shared" si="70"/>
        <v>9276200</v>
      </c>
    </row>
    <row r="174" spans="1:12" x14ac:dyDescent="0.25">
      <c r="A174" s="247" t="s">
        <v>132</v>
      </c>
      <c r="B174" s="8">
        <v>926</v>
      </c>
      <c r="C174" s="155" t="s">
        <v>58</v>
      </c>
      <c r="D174" s="248" t="s">
        <v>21</v>
      </c>
      <c r="E174" s="249" t="s">
        <v>403</v>
      </c>
      <c r="F174" s="155" t="s">
        <v>131</v>
      </c>
      <c r="G174" s="184"/>
      <c r="H174" s="184"/>
      <c r="I174" s="184">
        <v>9276200</v>
      </c>
    </row>
    <row r="175" spans="1:12" ht="39" x14ac:dyDescent="0.25">
      <c r="A175" s="238" t="s">
        <v>304</v>
      </c>
      <c r="B175" s="260">
        <v>926</v>
      </c>
      <c r="C175" s="261" t="s">
        <v>58</v>
      </c>
      <c r="D175" s="271" t="s">
        <v>21</v>
      </c>
      <c r="E175" s="262" t="s">
        <v>360</v>
      </c>
      <c r="F175" s="261" t="s">
        <v>7</v>
      </c>
      <c r="G175" s="216">
        <f>SUM(G176)</f>
        <v>0</v>
      </c>
      <c r="H175" s="216">
        <f>SUM(H176)</f>
        <v>1063800</v>
      </c>
      <c r="I175" s="216">
        <f t="shared" ref="I175" si="71">SUM(I176)</f>
        <v>531900</v>
      </c>
    </row>
    <row r="176" spans="1:12" ht="23.25" x14ac:dyDescent="0.25">
      <c r="A176" s="247" t="s">
        <v>15</v>
      </c>
      <c r="B176" s="8">
        <v>926</v>
      </c>
      <c r="C176" s="155" t="s">
        <v>58</v>
      </c>
      <c r="D176" s="248" t="s">
        <v>21</v>
      </c>
      <c r="E176" s="249" t="s">
        <v>360</v>
      </c>
      <c r="F176" s="155" t="s">
        <v>16</v>
      </c>
      <c r="G176" s="184">
        <f t="shared" ref="G176:I176" si="72">SUM(G177)</f>
        <v>0</v>
      </c>
      <c r="H176" s="184">
        <f t="shared" si="72"/>
        <v>1063800</v>
      </c>
      <c r="I176" s="184">
        <f t="shared" si="72"/>
        <v>531900</v>
      </c>
    </row>
    <row r="177" spans="1:9" x14ac:dyDescent="0.25">
      <c r="A177" s="247" t="s">
        <v>132</v>
      </c>
      <c r="B177" s="8">
        <v>926</v>
      </c>
      <c r="C177" s="155" t="s">
        <v>58</v>
      </c>
      <c r="D177" s="248" t="s">
        <v>21</v>
      </c>
      <c r="E177" s="249" t="s">
        <v>360</v>
      </c>
      <c r="F177" s="155" t="s">
        <v>131</v>
      </c>
      <c r="G177" s="184"/>
      <c r="H177" s="184">
        <v>1063800</v>
      </c>
      <c r="I177" s="184">
        <v>531900</v>
      </c>
    </row>
    <row r="178" spans="1:9" x14ac:dyDescent="0.25">
      <c r="A178" s="238" t="s">
        <v>283</v>
      </c>
      <c r="B178" s="260">
        <v>926</v>
      </c>
      <c r="C178" s="261" t="s">
        <v>58</v>
      </c>
      <c r="D178" s="271" t="s">
        <v>21</v>
      </c>
      <c r="E178" s="262" t="s">
        <v>418</v>
      </c>
      <c r="F178" s="271" t="s">
        <v>7</v>
      </c>
      <c r="G178" s="216">
        <f t="shared" si="68"/>
        <v>0</v>
      </c>
      <c r="H178" s="216">
        <f t="shared" si="68"/>
        <v>0</v>
      </c>
      <c r="I178" s="216">
        <f t="shared" si="68"/>
        <v>5398700</v>
      </c>
    </row>
    <row r="179" spans="1:9" ht="23.25" x14ac:dyDescent="0.25">
      <c r="A179" s="141" t="s">
        <v>295</v>
      </c>
      <c r="B179" s="8">
        <v>926</v>
      </c>
      <c r="C179" s="155" t="s">
        <v>58</v>
      </c>
      <c r="D179" s="248" t="s">
        <v>21</v>
      </c>
      <c r="E179" s="249" t="s">
        <v>418</v>
      </c>
      <c r="F179" s="155" t="s">
        <v>16</v>
      </c>
      <c r="G179" s="184">
        <f t="shared" si="68"/>
        <v>0</v>
      </c>
      <c r="H179" s="184">
        <f t="shared" si="68"/>
        <v>0</v>
      </c>
      <c r="I179" s="184">
        <f t="shared" si="68"/>
        <v>5398700</v>
      </c>
    </row>
    <row r="180" spans="1:9" x14ac:dyDescent="0.25">
      <c r="A180" s="247" t="s">
        <v>132</v>
      </c>
      <c r="B180" s="8">
        <v>926</v>
      </c>
      <c r="C180" s="155" t="s">
        <v>58</v>
      </c>
      <c r="D180" s="248" t="s">
        <v>21</v>
      </c>
      <c r="E180" s="249" t="s">
        <v>418</v>
      </c>
      <c r="F180" s="155" t="s">
        <v>131</v>
      </c>
      <c r="G180" s="184"/>
      <c r="H180" s="184"/>
      <c r="I180" s="184">
        <v>5398700</v>
      </c>
    </row>
    <row r="181" spans="1:9" x14ac:dyDescent="0.25">
      <c r="A181" s="259" t="s">
        <v>218</v>
      </c>
      <c r="B181" s="255" t="s">
        <v>63</v>
      </c>
      <c r="C181" s="255" t="s">
        <v>58</v>
      </c>
      <c r="D181" s="255" t="s">
        <v>23</v>
      </c>
      <c r="E181" s="255" t="s">
        <v>107</v>
      </c>
      <c r="F181" s="255" t="s">
        <v>7</v>
      </c>
      <c r="G181" s="216">
        <f>SUM(G182+G185)</f>
        <v>4009693</v>
      </c>
      <c r="H181" s="216">
        <f>SUM(H182+H185)</f>
        <v>3576628</v>
      </c>
      <c r="I181" s="216">
        <f t="shared" ref="I181" si="73">SUM(I182+I185)</f>
        <v>3605260</v>
      </c>
    </row>
    <row r="182" spans="1:9" x14ac:dyDescent="0.25">
      <c r="A182" s="238" t="s">
        <v>66</v>
      </c>
      <c r="B182" s="260">
        <v>926</v>
      </c>
      <c r="C182" s="261" t="s">
        <v>58</v>
      </c>
      <c r="D182" s="271" t="s">
        <v>23</v>
      </c>
      <c r="E182" s="262" t="s">
        <v>361</v>
      </c>
      <c r="F182" s="271" t="s">
        <v>7</v>
      </c>
      <c r="G182" s="216">
        <f>SUM(G183)</f>
        <v>1559693</v>
      </c>
      <c r="H182" s="216">
        <f>SUM(H183)</f>
        <v>1462528</v>
      </c>
      <c r="I182" s="216">
        <f t="shared" ref="I182" si="74">SUM(I183)</f>
        <v>1491160</v>
      </c>
    </row>
    <row r="183" spans="1:9" ht="23.25" x14ac:dyDescent="0.25">
      <c r="A183" s="141" t="s">
        <v>295</v>
      </c>
      <c r="B183" s="8">
        <v>926</v>
      </c>
      <c r="C183" s="155" t="s">
        <v>58</v>
      </c>
      <c r="D183" s="248" t="s">
        <v>23</v>
      </c>
      <c r="E183" s="249" t="s">
        <v>361</v>
      </c>
      <c r="F183" s="155" t="s">
        <v>16</v>
      </c>
      <c r="G183" s="184">
        <f t="shared" ref="G183:I183" si="75">SUM(G184)</f>
        <v>1559693</v>
      </c>
      <c r="H183" s="184">
        <f t="shared" si="75"/>
        <v>1462528</v>
      </c>
      <c r="I183" s="184">
        <f t="shared" si="75"/>
        <v>1491160</v>
      </c>
    </row>
    <row r="184" spans="1:9" x14ac:dyDescent="0.25">
      <c r="A184" s="247" t="s">
        <v>132</v>
      </c>
      <c r="B184" s="8">
        <v>926</v>
      </c>
      <c r="C184" s="155" t="s">
        <v>58</v>
      </c>
      <c r="D184" s="251" t="s">
        <v>23</v>
      </c>
      <c r="E184" s="249" t="s">
        <v>361</v>
      </c>
      <c r="F184" s="155" t="s">
        <v>131</v>
      </c>
      <c r="G184" s="184">
        <v>1559693</v>
      </c>
      <c r="H184" s="184">
        <v>1462528</v>
      </c>
      <c r="I184" s="184">
        <v>1491160</v>
      </c>
    </row>
    <row r="185" spans="1:9" ht="64.5" x14ac:dyDescent="0.25">
      <c r="A185" s="238" t="s">
        <v>168</v>
      </c>
      <c r="B185" s="260">
        <v>926</v>
      </c>
      <c r="C185" s="261" t="s">
        <v>58</v>
      </c>
      <c r="D185" s="271" t="s">
        <v>23</v>
      </c>
      <c r="E185" s="262" t="s">
        <v>359</v>
      </c>
      <c r="F185" s="271" t="s">
        <v>7</v>
      </c>
      <c r="G185" s="216">
        <f t="shared" ref="G185:I186" si="76">SUM(G186)</f>
        <v>2450000</v>
      </c>
      <c r="H185" s="216">
        <f t="shared" si="76"/>
        <v>2114100</v>
      </c>
      <c r="I185" s="216">
        <f t="shared" si="76"/>
        <v>2114100</v>
      </c>
    </row>
    <row r="186" spans="1:9" ht="23.25" x14ac:dyDescent="0.25">
      <c r="A186" s="141" t="s">
        <v>295</v>
      </c>
      <c r="B186" s="8">
        <v>926</v>
      </c>
      <c r="C186" s="155" t="s">
        <v>58</v>
      </c>
      <c r="D186" s="248" t="s">
        <v>23</v>
      </c>
      <c r="E186" s="249" t="s">
        <v>359</v>
      </c>
      <c r="F186" s="155" t="s">
        <v>16</v>
      </c>
      <c r="G186" s="184">
        <f t="shared" si="76"/>
        <v>2450000</v>
      </c>
      <c r="H186" s="184">
        <f t="shared" si="76"/>
        <v>2114100</v>
      </c>
      <c r="I186" s="184">
        <f t="shared" si="76"/>
        <v>2114100</v>
      </c>
    </row>
    <row r="187" spans="1:9" x14ac:dyDescent="0.25">
      <c r="A187" s="247" t="s">
        <v>132</v>
      </c>
      <c r="B187" s="8">
        <v>926</v>
      </c>
      <c r="C187" s="155" t="s">
        <v>58</v>
      </c>
      <c r="D187" s="251" t="s">
        <v>23</v>
      </c>
      <c r="E187" s="249" t="s">
        <v>359</v>
      </c>
      <c r="F187" s="155" t="s">
        <v>131</v>
      </c>
      <c r="G187" s="184">
        <v>2450000</v>
      </c>
      <c r="H187" s="184">
        <v>2114100</v>
      </c>
      <c r="I187" s="184">
        <v>2114100</v>
      </c>
    </row>
    <row r="188" spans="1:9" ht="26.25" x14ac:dyDescent="0.25">
      <c r="A188" s="259" t="s">
        <v>153</v>
      </c>
      <c r="B188" s="255" t="s">
        <v>63</v>
      </c>
      <c r="C188" s="255" t="s">
        <v>58</v>
      </c>
      <c r="D188" s="255" t="s">
        <v>39</v>
      </c>
      <c r="E188" s="255" t="s">
        <v>107</v>
      </c>
      <c r="F188" s="255" t="s">
        <v>7</v>
      </c>
      <c r="G188" s="216">
        <f>SUM(G196+G189)</f>
        <v>13456250</v>
      </c>
      <c r="H188" s="216">
        <f t="shared" ref="H188:I188" si="77">SUM(H196+H189)</f>
        <v>13710700</v>
      </c>
      <c r="I188" s="216">
        <f t="shared" si="77"/>
        <v>14265750</v>
      </c>
    </row>
    <row r="189" spans="1:9" ht="26.25" x14ac:dyDescent="0.25">
      <c r="A189" s="238" t="s">
        <v>162</v>
      </c>
      <c r="B189" s="261" t="s">
        <v>63</v>
      </c>
      <c r="C189" s="261" t="s">
        <v>58</v>
      </c>
      <c r="D189" s="261" t="s">
        <v>39</v>
      </c>
      <c r="E189" s="262" t="s">
        <v>362</v>
      </c>
      <c r="F189" s="271" t="s">
        <v>7</v>
      </c>
      <c r="G189" s="216">
        <f>SUM(G190+G192+G194)</f>
        <v>11015050</v>
      </c>
      <c r="H189" s="216">
        <f>SUM(H190+H192+H194)</f>
        <v>11370060</v>
      </c>
      <c r="I189" s="216">
        <f t="shared" ref="I189" si="78">SUM(I190+I192+I194)</f>
        <v>11775040</v>
      </c>
    </row>
    <row r="190" spans="1:9" ht="33" x14ac:dyDescent="0.25">
      <c r="A190" s="252" t="s">
        <v>28</v>
      </c>
      <c r="B190" s="155" t="s">
        <v>63</v>
      </c>
      <c r="C190" s="155" t="s">
        <v>58</v>
      </c>
      <c r="D190" s="250" t="s">
        <v>39</v>
      </c>
      <c r="E190" s="249" t="s">
        <v>362</v>
      </c>
      <c r="F190" s="155" t="s">
        <v>29</v>
      </c>
      <c r="G190" s="184">
        <f>SUM(G191)</f>
        <v>10854700</v>
      </c>
      <c r="H190" s="184">
        <f>SUM(H191)</f>
        <v>11288960</v>
      </c>
      <c r="I190" s="184">
        <f t="shared" ref="I190" si="79">SUM(I191)</f>
        <v>11588140</v>
      </c>
    </row>
    <row r="191" spans="1:9" x14ac:dyDescent="0.25">
      <c r="A191" s="141" t="s">
        <v>32</v>
      </c>
      <c r="B191" s="155" t="s">
        <v>63</v>
      </c>
      <c r="C191" s="155" t="s">
        <v>58</v>
      </c>
      <c r="D191" s="250" t="s">
        <v>39</v>
      </c>
      <c r="E191" s="249" t="s">
        <v>362</v>
      </c>
      <c r="F191" s="155" t="s">
        <v>33</v>
      </c>
      <c r="G191" s="184">
        <v>10854700</v>
      </c>
      <c r="H191" s="184">
        <v>11288960</v>
      </c>
      <c r="I191" s="184">
        <v>11588140</v>
      </c>
    </row>
    <row r="192" spans="1:9" x14ac:dyDescent="0.25">
      <c r="A192" s="252" t="s">
        <v>11</v>
      </c>
      <c r="B192" s="155" t="s">
        <v>63</v>
      </c>
      <c r="C192" s="155" t="s">
        <v>58</v>
      </c>
      <c r="D192" s="250" t="s">
        <v>39</v>
      </c>
      <c r="E192" s="249" t="s">
        <v>362</v>
      </c>
      <c r="F192" s="155" t="s">
        <v>12</v>
      </c>
      <c r="G192" s="235">
        <f>SUM(G193)</f>
        <v>144850</v>
      </c>
      <c r="H192" s="235">
        <f>SUM(H193)</f>
        <v>65600</v>
      </c>
      <c r="I192" s="235">
        <f t="shared" ref="I192" si="80">SUM(I193)</f>
        <v>171400</v>
      </c>
    </row>
    <row r="193" spans="1:9" ht="33.75" x14ac:dyDescent="0.25">
      <c r="A193" s="258" t="s">
        <v>136</v>
      </c>
      <c r="B193" s="155" t="s">
        <v>63</v>
      </c>
      <c r="C193" s="155" t="s">
        <v>58</v>
      </c>
      <c r="D193" s="250" t="s">
        <v>39</v>
      </c>
      <c r="E193" s="249" t="s">
        <v>362</v>
      </c>
      <c r="F193" s="155" t="s">
        <v>14</v>
      </c>
      <c r="G193" s="184">
        <v>144850</v>
      </c>
      <c r="H193" s="184">
        <v>65600</v>
      </c>
      <c r="I193" s="184">
        <v>171400</v>
      </c>
    </row>
    <row r="194" spans="1:9" x14ac:dyDescent="0.25">
      <c r="A194" s="252" t="s">
        <v>34</v>
      </c>
      <c r="B194" s="155" t="s">
        <v>63</v>
      </c>
      <c r="C194" s="155" t="s">
        <v>58</v>
      </c>
      <c r="D194" s="250" t="s">
        <v>39</v>
      </c>
      <c r="E194" s="249" t="s">
        <v>362</v>
      </c>
      <c r="F194" s="155" t="s">
        <v>35</v>
      </c>
      <c r="G194" s="184">
        <f>SUM(G195)</f>
        <v>15500</v>
      </c>
      <c r="H194" s="184">
        <f>SUM(H195)</f>
        <v>15500</v>
      </c>
      <c r="I194" s="184">
        <f t="shared" ref="I194" si="81">SUM(I195)</f>
        <v>15500</v>
      </c>
    </row>
    <row r="195" spans="1:9" x14ac:dyDescent="0.25">
      <c r="A195" s="141" t="s">
        <v>123</v>
      </c>
      <c r="B195" s="155" t="s">
        <v>63</v>
      </c>
      <c r="C195" s="155" t="s">
        <v>58</v>
      </c>
      <c r="D195" s="250" t="s">
        <v>39</v>
      </c>
      <c r="E195" s="249" t="s">
        <v>362</v>
      </c>
      <c r="F195" s="155" t="s">
        <v>122</v>
      </c>
      <c r="G195" s="184">
        <v>15500</v>
      </c>
      <c r="H195" s="184">
        <v>15500</v>
      </c>
      <c r="I195" s="184">
        <v>15500</v>
      </c>
    </row>
    <row r="196" spans="1:9" ht="24.75" x14ac:dyDescent="0.25">
      <c r="A196" s="287" t="s">
        <v>27</v>
      </c>
      <c r="B196" s="261" t="s">
        <v>63</v>
      </c>
      <c r="C196" s="261" t="s">
        <v>58</v>
      </c>
      <c r="D196" s="261" t="s">
        <v>39</v>
      </c>
      <c r="E196" s="262" t="s">
        <v>363</v>
      </c>
      <c r="F196" s="261" t="s">
        <v>7</v>
      </c>
      <c r="G196" s="216">
        <f>SUM(G197+G199)</f>
        <v>2441200</v>
      </c>
      <c r="H196" s="216">
        <f>SUM(H197+H199)</f>
        <v>2340640</v>
      </c>
      <c r="I196" s="216">
        <f t="shared" ref="I196" si="82">SUM(I197+I199)</f>
        <v>2490710</v>
      </c>
    </row>
    <row r="197" spans="1:9" ht="33" x14ac:dyDescent="0.25">
      <c r="A197" s="252" t="s">
        <v>28</v>
      </c>
      <c r="B197" s="155" t="s">
        <v>63</v>
      </c>
      <c r="C197" s="155" t="s">
        <v>58</v>
      </c>
      <c r="D197" s="155" t="s">
        <v>39</v>
      </c>
      <c r="E197" s="156" t="s">
        <v>363</v>
      </c>
      <c r="F197" s="155" t="s">
        <v>29</v>
      </c>
      <c r="G197" s="184">
        <f>SUM(G198)</f>
        <v>2165200</v>
      </c>
      <c r="H197" s="184">
        <f>SUM(H198)</f>
        <v>2235320</v>
      </c>
      <c r="I197" s="184">
        <f t="shared" ref="I197" si="83">SUM(I198)</f>
        <v>2341910</v>
      </c>
    </row>
    <row r="198" spans="1:9" x14ac:dyDescent="0.25">
      <c r="A198" s="141" t="s">
        <v>30</v>
      </c>
      <c r="B198" s="155" t="s">
        <v>63</v>
      </c>
      <c r="C198" s="155" t="s">
        <v>58</v>
      </c>
      <c r="D198" s="155" t="s">
        <v>39</v>
      </c>
      <c r="E198" s="156" t="s">
        <v>363</v>
      </c>
      <c r="F198" s="155" t="s">
        <v>31</v>
      </c>
      <c r="G198" s="184">
        <v>2165200</v>
      </c>
      <c r="H198" s="184">
        <v>2235320</v>
      </c>
      <c r="I198" s="184">
        <v>2341910</v>
      </c>
    </row>
    <row r="199" spans="1:9" x14ac:dyDescent="0.25">
      <c r="A199" s="252" t="s">
        <v>11</v>
      </c>
      <c r="B199" s="155" t="s">
        <v>63</v>
      </c>
      <c r="C199" s="155" t="s">
        <v>58</v>
      </c>
      <c r="D199" s="155" t="s">
        <v>39</v>
      </c>
      <c r="E199" s="156" t="s">
        <v>363</v>
      </c>
      <c r="F199" s="155" t="s">
        <v>12</v>
      </c>
      <c r="G199" s="184">
        <f>SUM(G200)</f>
        <v>276000</v>
      </c>
      <c r="H199" s="184">
        <f>SUM(H200)</f>
        <v>105320</v>
      </c>
      <c r="I199" s="184">
        <f t="shared" ref="I199" si="84">SUM(I200)</f>
        <v>148800</v>
      </c>
    </row>
    <row r="200" spans="1:9" ht="33.75" x14ac:dyDescent="0.25">
      <c r="A200" s="258" t="s">
        <v>136</v>
      </c>
      <c r="B200" s="155" t="s">
        <v>63</v>
      </c>
      <c r="C200" s="155" t="s">
        <v>58</v>
      </c>
      <c r="D200" s="155" t="s">
        <v>39</v>
      </c>
      <c r="E200" s="156" t="s">
        <v>363</v>
      </c>
      <c r="F200" s="155" t="s">
        <v>14</v>
      </c>
      <c r="G200" s="184">
        <v>276000</v>
      </c>
      <c r="H200" s="184">
        <v>105320</v>
      </c>
      <c r="I200" s="184">
        <v>148800</v>
      </c>
    </row>
    <row r="201" spans="1:9" x14ac:dyDescent="0.25">
      <c r="A201" s="148" t="s">
        <v>90</v>
      </c>
      <c r="B201" s="15">
        <v>926</v>
      </c>
      <c r="C201" s="185" t="s">
        <v>91</v>
      </c>
      <c r="D201" s="186" t="s">
        <v>6</v>
      </c>
      <c r="E201" s="186" t="s">
        <v>107</v>
      </c>
      <c r="F201" s="187" t="s">
        <v>7</v>
      </c>
      <c r="G201" s="216">
        <f>SUM(G202)</f>
        <v>28753530</v>
      </c>
      <c r="H201" s="216">
        <f t="shared" ref="H201:I201" si="85">SUM(H202)</f>
        <v>26226920</v>
      </c>
      <c r="I201" s="216">
        <f t="shared" si="85"/>
        <v>25912580</v>
      </c>
    </row>
    <row r="202" spans="1:9" x14ac:dyDescent="0.25">
      <c r="A202" s="101" t="s">
        <v>92</v>
      </c>
      <c r="B202" s="261" t="s">
        <v>63</v>
      </c>
      <c r="C202" s="185" t="s">
        <v>91</v>
      </c>
      <c r="D202" s="186" t="s">
        <v>21</v>
      </c>
      <c r="E202" s="186" t="s">
        <v>107</v>
      </c>
      <c r="F202" s="187" t="s">
        <v>7</v>
      </c>
      <c r="G202" s="202">
        <f>SUM(G203+G208)</f>
        <v>28753530</v>
      </c>
      <c r="H202" s="202">
        <f t="shared" ref="H202:I202" si="86">SUM(H203+H208)</f>
        <v>26226920</v>
      </c>
      <c r="I202" s="202">
        <f t="shared" si="86"/>
        <v>25912580</v>
      </c>
    </row>
    <row r="203" spans="1:9" x14ac:dyDescent="0.25">
      <c r="A203" s="116" t="s">
        <v>182</v>
      </c>
      <c r="B203" s="155" t="s">
        <v>63</v>
      </c>
      <c r="C203" s="127" t="s">
        <v>91</v>
      </c>
      <c r="D203" s="142" t="s">
        <v>21</v>
      </c>
      <c r="E203" s="144" t="s">
        <v>269</v>
      </c>
      <c r="F203" s="146" t="s">
        <v>7</v>
      </c>
      <c r="G203" s="202">
        <f>SUM(G206+G204)</f>
        <v>553000</v>
      </c>
      <c r="H203" s="202">
        <f>SUM(H206+H204)</f>
        <v>270000</v>
      </c>
      <c r="I203" s="202">
        <f>SUM(I206+I204)</f>
        <v>405000</v>
      </c>
    </row>
    <row r="204" spans="1:9" ht="34.5" x14ac:dyDescent="0.25">
      <c r="A204" s="106" t="s">
        <v>28</v>
      </c>
      <c r="B204" s="155" t="s">
        <v>63</v>
      </c>
      <c r="C204" s="127" t="s">
        <v>91</v>
      </c>
      <c r="D204" s="142" t="s">
        <v>21</v>
      </c>
      <c r="E204" s="144" t="s">
        <v>269</v>
      </c>
      <c r="F204" s="102" t="s">
        <v>29</v>
      </c>
      <c r="G204" s="203">
        <f>SUM(G205)</f>
        <v>215000</v>
      </c>
      <c r="H204" s="203">
        <f t="shared" ref="H204:I204" si="87">SUM(H205)</f>
        <v>215000</v>
      </c>
      <c r="I204" s="203">
        <f t="shared" si="87"/>
        <v>215000</v>
      </c>
    </row>
    <row r="205" spans="1:9" x14ac:dyDescent="0.25">
      <c r="A205" s="141" t="s">
        <v>32</v>
      </c>
      <c r="B205" s="155" t="s">
        <v>63</v>
      </c>
      <c r="C205" s="127" t="s">
        <v>91</v>
      </c>
      <c r="D205" s="142" t="s">
        <v>21</v>
      </c>
      <c r="E205" s="144" t="s">
        <v>269</v>
      </c>
      <c r="F205" s="102" t="s">
        <v>33</v>
      </c>
      <c r="G205" s="203">
        <v>215000</v>
      </c>
      <c r="H205" s="203">
        <v>215000</v>
      </c>
      <c r="I205" s="203">
        <v>215000</v>
      </c>
    </row>
    <row r="206" spans="1:9" x14ac:dyDescent="0.25">
      <c r="A206" s="106" t="s">
        <v>11</v>
      </c>
      <c r="B206" s="155" t="s">
        <v>63</v>
      </c>
      <c r="C206" s="127" t="s">
        <v>91</v>
      </c>
      <c r="D206" s="142" t="s">
        <v>21</v>
      </c>
      <c r="E206" s="144" t="s">
        <v>269</v>
      </c>
      <c r="F206" s="102" t="s">
        <v>12</v>
      </c>
      <c r="G206" s="203">
        <f>SUM(G207)</f>
        <v>338000</v>
      </c>
      <c r="H206" s="203">
        <f>SUM(H207)</f>
        <v>55000</v>
      </c>
      <c r="I206" s="203">
        <f t="shared" ref="I206" si="88">SUM(I207)</f>
        <v>190000</v>
      </c>
    </row>
    <row r="207" spans="1:9" ht="23.25" x14ac:dyDescent="0.25">
      <c r="A207" s="106" t="s">
        <v>141</v>
      </c>
      <c r="B207" s="155" t="s">
        <v>63</v>
      </c>
      <c r="C207" s="127" t="s">
        <v>91</v>
      </c>
      <c r="D207" s="142" t="s">
        <v>21</v>
      </c>
      <c r="E207" s="144" t="s">
        <v>269</v>
      </c>
      <c r="F207" s="102" t="s">
        <v>14</v>
      </c>
      <c r="G207" s="203">
        <v>338000</v>
      </c>
      <c r="H207" s="203">
        <v>55000</v>
      </c>
      <c r="I207" s="203">
        <v>190000</v>
      </c>
    </row>
    <row r="208" spans="1:9" x14ac:dyDescent="0.25">
      <c r="A208" s="238" t="s">
        <v>240</v>
      </c>
      <c r="B208" s="261" t="s">
        <v>63</v>
      </c>
      <c r="C208" s="191" t="s">
        <v>91</v>
      </c>
      <c r="D208" s="186" t="s">
        <v>21</v>
      </c>
      <c r="E208" s="257" t="s">
        <v>270</v>
      </c>
      <c r="F208" s="255" t="s">
        <v>7</v>
      </c>
      <c r="G208" s="216">
        <f>SUM(G209)</f>
        <v>28200530</v>
      </c>
      <c r="H208" s="216">
        <f>SUM(H209)</f>
        <v>25956920</v>
      </c>
      <c r="I208" s="216">
        <f>SUM(I209)</f>
        <v>25507580</v>
      </c>
    </row>
    <row r="209" spans="1:9" ht="23.25" x14ac:dyDescent="0.25">
      <c r="A209" s="141" t="s">
        <v>295</v>
      </c>
      <c r="B209" s="155" t="s">
        <v>63</v>
      </c>
      <c r="C209" s="108" t="s">
        <v>91</v>
      </c>
      <c r="D209" s="142" t="s">
        <v>21</v>
      </c>
      <c r="E209" s="249" t="s">
        <v>270</v>
      </c>
      <c r="F209" s="250" t="s">
        <v>16</v>
      </c>
      <c r="G209" s="184">
        <f>SUM(G210)</f>
        <v>28200530</v>
      </c>
      <c r="H209" s="184">
        <f>SUM(H210)</f>
        <v>25956920</v>
      </c>
      <c r="I209" s="184">
        <f t="shared" ref="I209" si="89">SUM(I210)</f>
        <v>25507580</v>
      </c>
    </row>
    <row r="210" spans="1:9" x14ac:dyDescent="0.25">
      <c r="A210" s="107" t="s">
        <v>134</v>
      </c>
      <c r="B210" s="155" t="s">
        <v>63</v>
      </c>
      <c r="C210" s="108" t="s">
        <v>91</v>
      </c>
      <c r="D210" s="142" t="s">
        <v>21</v>
      </c>
      <c r="E210" s="142" t="s">
        <v>270</v>
      </c>
      <c r="F210" s="146" t="s">
        <v>133</v>
      </c>
      <c r="G210" s="184">
        <v>28200530</v>
      </c>
      <c r="H210" s="184">
        <v>25956920</v>
      </c>
      <c r="I210" s="184">
        <v>25507580</v>
      </c>
    </row>
    <row r="211" spans="1:9" x14ac:dyDescent="0.25">
      <c r="A211" s="258"/>
      <c r="B211" s="155"/>
      <c r="C211" s="155"/>
      <c r="D211" s="155"/>
      <c r="E211" s="156"/>
      <c r="F211" s="155"/>
      <c r="G211" s="184"/>
      <c r="H211" s="184"/>
      <c r="I211" s="184"/>
    </row>
    <row r="212" spans="1:9" ht="18" x14ac:dyDescent="0.25">
      <c r="A212" s="288" t="s">
        <v>67</v>
      </c>
      <c r="B212" s="260">
        <v>927</v>
      </c>
      <c r="C212" s="261" t="s">
        <v>6</v>
      </c>
      <c r="D212" s="262" t="s">
        <v>6</v>
      </c>
      <c r="E212" s="262" t="s">
        <v>107</v>
      </c>
      <c r="F212" s="262" t="s">
        <v>7</v>
      </c>
      <c r="G212" s="216">
        <f>SUM(G213+G281+G294+G328+G372+G379+G404+G276)</f>
        <v>168963090.80000001</v>
      </c>
      <c r="H212" s="216">
        <f>SUM(H213+H281+H294+H328+H372+H379+H404+H276)</f>
        <v>201871477.11000001</v>
      </c>
      <c r="I212" s="216">
        <f>SUM(I213+I281+I294+I328+I372+I379+I404+I276)</f>
        <v>233439272.55000001</v>
      </c>
    </row>
    <row r="213" spans="1:9" ht="15.75" x14ac:dyDescent="0.25">
      <c r="A213" s="278" t="s">
        <v>41</v>
      </c>
      <c r="B213" s="260">
        <v>927</v>
      </c>
      <c r="C213" s="261" t="s">
        <v>21</v>
      </c>
      <c r="D213" s="262" t="s">
        <v>6</v>
      </c>
      <c r="E213" s="262" t="s">
        <v>107</v>
      </c>
      <c r="F213" s="262" t="s">
        <v>7</v>
      </c>
      <c r="G213" s="216">
        <f>SUM(G214+G253+G249)</f>
        <v>39025728.810000002</v>
      </c>
      <c r="H213" s="216">
        <f>SUM(H214+H253+H249)</f>
        <v>37021173.350000001</v>
      </c>
      <c r="I213" s="216">
        <f>SUM(I214+I253+I249)</f>
        <v>39664827.009999998</v>
      </c>
    </row>
    <row r="214" spans="1:9" ht="51.75" x14ac:dyDescent="0.25">
      <c r="A214" s="259" t="s">
        <v>155</v>
      </c>
      <c r="B214" s="265">
        <v>927</v>
      </c>
      <c r="C214" s="255" t="s">
        <v>21</v>
      </c>
      <c r="D214" s="257" t="s">
        <v>39</v>
      </c>
      <c r="E214" s="257" t="s">
        <v>107</v>
      </c>
      <c r="F214" s="256" t="s">
        <v>7</v>
      </c>
      <c r="G214" s="216">
        <f>SUM(G215+G218+G225+G228+G239+G244)</f>
        <v>32445242.810000002</v>
      </c>
      <c r="H214" s="216">
        <f t="shared" ref="H214:I214" si="90">SUM(H215+H218+H225+H228+H239+H244)</f>
        <v>30691391.350000001</v>
      </c>
      <c r="I214" s="216">
        <f t="shared" si="90"/>
        <v>33139487.009999998</v>
      </c>
    </row>
    <row r="215" spans="1:9" ht="39" x14ac:dyDescent="0.25">
      <c r="A215" s="211" t="s">
        <v>169</v>
      </c>
      <c r="B215" s="265">
        <v>927</v>
      </c>
      <c r="C215" s="255" t="s">
        <v>21</v>
      </c>
      <c r="D215" s="257" t="s">
        <v>39</v>
      </c>
      <c r="E215" s="257" t="s">
        <v>364</v>
      </c>
      <c r="F215" s="255" t="s">
        <v>7</v>
      </c>
      <c r="G215" s="216">
        <f t="shared" ref="G215:I216" si="91">SUM(G216)</f>
        <v>1457104.67</v>
      </c>
      <c r="H215" s="216">
        <f t="shared" si="91"/>
        <v>1515388.85</v>
      </c>
      <c r="I215" s="216">
        <f t="shared" si="91"/>
        <v>1576004.4</v>
      </c>
    </row>
    <row r="216" spans="1:9" ht="33" x14ac:dyDescent="0.25">
      <c r="A216" s="252" t="s">
        <v>28</v>
      </c>
      <c r="B216" s="8">
        <v>927</v>
      </c>
      <c r="C216" s="155" t="s">
        <v>21</v>
      </c>
      <c r="D216" s="156" t="s">
        <v>39</v>
      </c>
      <c r="E216" s="249" t="s">
        <v>364</v>
      </c>
      <c r="F216" s="155" t="s">
        <v>29</v>
      </c>
      <c r="G216" s="184">
        <f t="shared" si="91"/>
        <v>1457104.67</v>
      </c>
      <c r="H216" s="184">
        <f t="shared" si="91"/>
        <v>1515388.85</v>
      </c>
      <c r="I216" s="184">
        <f t="shared" si="91"/>
        <v>1576004.4</v>
      </c>
    </row>
    <row r="217" spans="1:9" x14ac:dyDescent="0.25">
      <c r="A217" s="141" t="s">
        <v>30</v>
      </c>
      <c r="B217" s="8">
        <v>927</v>
      </c>
      <c r="C217" s="155" t="s">
        <v>21</v>
      </c>
      <c r="D217" s="156" t="s">
        <v>39</v>
      </c>
      <c r="E217" s="249" t="s">
        <v>364</v>
      </c>
      <c r="F217" s="155" t="s">
        <v>31</v>
      </c>
      <c r="G217" s="184">
        <v>1457104.67</v>
      </c>
      <c r="H217" s="184">
        <v>1515388.85</v>
      </c>
      <c r="I217" s="184">
        <v>1576004.4</v>
      </c>
    </row>
    <row r="218" spans="1:9" ht="26.25" x14ac:dyDescent="0.25">
      <c r="A218" s="211" t="s">
        <v>27</v>
      </c>
      <c r="B218" s="265">
        <v>927</v>
      </c>
      <c r="C218" s="255" t="s">
        <v>21</v>
      </c>
      <c r="D218" s="257" t="s">
        <v>39</v>
      </c>
      <c r="E218" s="257" t="s">
        <v>365</v>
      </c>
      <c r="F218" s="256" t="s">
        <v>7</v>
      </c>
      <c r="G218" s="216">
        <f>SUM(G219+G221+G223)</f>
        <v>27175779.140000001</v>
      </c>
      <c r="H218" s="216">
        <f>SUM(H219+H221+H223)</f>
        <v>25390394.5</v>
      </c>
      <c r="I218" s="216">
        <f t="shared" ref="I218" si="92">SUM(I219+I221+I223)</f>
        <v>27777877.609999999</v>
      </c>
    </row>
    <row r="219" spans="1:9" ht="33" x14ac:dyDescent="0.25">
      <c r="A219" s="252" t="s">
        <v>28</v>
      </c>
      <c r="B219" s="8">
        <v>927</v>
      </c>
      <c r="C219" s="155" t="s">
        <v>21</v>
      </c>
      <c r="D219" s="156" t="s">
        <v>39</v>
      </c>
      <c r="E219" s="249" t="s">
        <v>365</v>
      </c>
      <c r="F219" s="155" t="s">
        <v>29</v>
      </c>
      <c r="G219" s="184">
        <f>SUM(G220)</f>
        <v>20784827.890000001</v>
      </c>
      <c r="H219" s="184">
        <f>SUM(H220)</f>
        <v>21643795.57</v>
      </c>
      <c r="I219" s="184">
        <f t="shared" ref="I219" si="93">SUM(I220)</f>
        <v>22509547.390000001</v>
      </c>
    </row>
    <row r="220" spans="1:9" x14ac:dyDescent="0.25">
      <c r="A220" s="141" t="s">
        <v>30</v>
      </c>
      <c r="B220" s="8">
        <v>927</v>
      </c>
      <c r="C220" s="155" t="s">
        <v>21</v>
      </c>
      <c r="D220" s="156" t="s">
        <v>39</v>
      </c>
      <c r="E220" s="249" t="s">
        <v>365</v>
      </c>
      <c r="F220" s="155" t="s">
        <v>31</v>
      </c>
      <c r="G220" s="184">
        <v>20784827.890000001</v>
      </c>
      <c r="H220" s="184">
        <v>21643795.57</v>
      </c>
      <c r="I220" s="184">
        <v>22509547.390000001</v>
      </c>
    </row>
    <row r="221" spans="1:9" x14ac:dyDescent="0.25">
      <c r="A221" s="252" t="s">
        <v>11</v>
      </c>
      <c r="B221" s="8">
        <v>927</v>
      </c>
      <c r="C221" s="155" t="s">
        <v>21</v>
      </c>
      <c r="D221" s="156" t="s">
        <v>39</v>
      </c>
      <c r="E221" s="249" t="s">
        <v>365</v>
      </c>
      <c r="F221" s="155" t="s">
        <v>12</v>
      </c>
      <c r="G221" s="184">
        <f>SUM(G222)</f>
        <v>5781051.25</v>
      </c>
      <c r="H221" s="184">
        <f>SUM(H222)</f>
        <v>3136598.93</v>
      </c>
      <c r="I221" s="184">
        <f t="shared" ref="I221" si="94">SUM(I222)</f>
        <v>4658330.22</v>
      </c>
    </row>
    <row r="222" spans="1:9" ht="33.75" x14ac:dyDescent="0.25">
      <c r="A222" s="258" t="s">
        <v>136</v>
      </c>
      <c r="B222" s="8">
        <v>927</v>
      </c>
      <c r="C222" s="155" t="s">
        <v>21</v>
      </c>
      <c r="D222" s="156" t="s">
        <v>39</v>
      </c>
      <c r="E222" s="249" t="s">
        <v>365</v>
      </c>
      <c r="F222" s="155" t="s">
        <v>14</v>
      </c>
      <c r="G222" s="184">
        <v>5781051.25</v>
      </c>
      <c r="H222" s="184">
        <v>3136598.93</v>
      </c>
      <c r="I222" s="184">
        <v>4658330.22</v>
      </c>
    </row>
    <row r="223" spans="1:9" x14ac:dyDescent="0.25">
      <c r="A223" s="252" t="s">
        <v>34</v>
      </c>
      <c r="B223" s="8">
        <v>927</v>
      </c>
      <c r="C223" s="155" t="s">
        <v>21</v>
      </c>
      <c r="D223" s="156" t="s">
        <v>39</v>
      </c>
      <c r="E223" s="249" t="s">
        <v>365</v>
      </c>
      <c r="F223" s="155" t="s">
        <v>35</v>
      </c>
      <c r="G223" s="184">
        <f>SUM(G224)</f>
        <v>609900</v>
      </c>
      <c r="H223" s="184">
        <f>SUM(H224)</f>
        <v>610000</v>
      </c>
      <c r="I223" s="184">
        <f t="shared" ref="I223" si="95">SUM(I224)</f>
        <v>610000</v>
      </c>
    </row>
    <row r="224" spans="1:9" x14ac:dyDescent="0.25">
      <c r="A224" s="141" t="s">
        <v>123</v>
      </c>
      <c r="B224" s="8">
        <v>927</v>
      </c>
      <c r="C224" s="155" t="s">
        <v>21</v>
      </c>
      <c r="D224" s="156" t="s">
        <v>39</v>
      </c>
      <c r="E224" s="249" t="s">
        <v>365</v>
      </c>
      <c r="F224" s="155" t="s">
        <v>122</v>
      </c>
      <c r="G224" s="184">
        <v>609900</v>
      </c>
      <c r="H224" s="184">
        <v>610000</v>
      </c>
      <c r="I224" s="184">
        <v>610000</v>
      </c>
    </row>
    <row r="225" spans="1:9" ht="64.5" x14ac:dyDescent="0.25">
      <c r="A225" s="211" t="s">
        <v>212</v>
      </c>
      <c r="B225" s="265">
        <v>927</v>
      </c>
      <c r="C225" s="255" t="s">
        <v>21</v>
      </c>
      <c r="D225" s="257" t="s">
        <v>39</v>
      </c>
      <c r="E225" s="257" t="s">
        <v>366</v>
      </c>
      <c r="F225" s="256" t="s">
        <v>7</v>
      </c>
      <c r="G225" s="216">
        <f>SUM(G226)</f>
        <v>26554</v>
      </c>
      <c r="H225" s="216">
        <f>SUM(H226)</f>
        <v>0</v>
      </c>
      <c r="I225" s="216">
        <f t="shared" ref="I225:I226" si="96">SUM(I226)</f>
        <v>0</v>
      </c>
    </row>
    <row r="226" spans="1:9" ht="33" x14ac:dyDescent="0.25">
      <c r="A226" s="252" t="s">
        <v>28</v>
      </c>
      <c r="B226" s="8">
        <v>927</v>
      </c>
      <c r="C226" s="155" t="s">
        <v>21</v>
      </c>
      <c r="D226" s="156" t="s">
        <v>39</v>
      </c>
      <c r="E226" s="249" t="s">
        <v>366</v>
      </c>
      <c r="F226" s="155" t="s">
        <v>29</v>
      </c>
      <c r="G226" s="184">
        <f>SUM(G227)</f>
        <v>26554</v>
      </c>
      <c r="H226" s="184">
        <f>SUM(H227)</f>
        <v>0</v>
      </c>
      <c r="I226" s="184">
        <f t="shared" si="96"/>
        <v>0</v>
      </c>
    </row>
    <row r="227" spans="1:9" x14ac:dyDescent="0.25">
      <c r="A227" s="141" t="s">
        <v>30</v>
      </c>
      <c r="B227" s="8">
        <v>927</v>
      </c>
      <c r="C227" s="155" t="s">
        <v>21</v>
      </c>
      <c r="D227" s="156" t="s">
        <v>39</v>
      </c>
      <c r="E227" s="249" t="s">
        <v>366</v>
      </c>
      <c r="F227" s="155" t="s">
        <v>31</v>
      </c>
      <c r="G227" s="184">
        <v>26554</v>
      </c>
      <c r="H227" s="184"/>
      <c r="I227" s="184"/>
    </row>
    <row r="228" spans="1:9" ht="77.25" x14ac:dyDescent="0.25">
      <c r="A228" s="211" t="s">
        <v>250</v>
      </c>
      <c r="B228" s="28">
        <v>927</v>
      </c>
      <c r="C228" s="255" t="s">
        <v>21</v>
      </c>
      <c r="D228" s="257" t="s">
        <v>39</v>
      </c>
      <c r="E228" s="189" t="s">
        <v>408</v>
      </c>
      <c r="F228" s="187" t="s">
        <v>7</v>
      </c>
      <c r="G228" s="202">
        <f>SUM(G229+G234)</f>
        <v>1827630</v>
      </c>
      <c r="H228" s="202">
        <f t="shared" ref="H228:I228" si="97">SUM(H229+H234)</f>
        <v>1827433</v>
      </c>
      <c r="I228" s="202">
        <f t="shared" si="97"/>
        <v>1827430</v>
      </c>
    </row>
    <row r="229" spans="1:9" ht="144.6" customHeight="1" x14ac:dyDescent="0.25">
      <c r="A229" s="211" t="s">
        <v>405</v>
      </c>
      <c r="B229" s="28">
        <v>927</v>
      </c>
      <c r="C229" s="255" t="s">
        <v>21</v>
      </c>
      <c r="D229" s="257" t="s">
        <v>39</v>
      </c>
      <c r="E229" s="189" t="s">
        <v>409</v>
      </c>
      <c r="F229" s="187" t="s">
        <v>7</v>
      </c>
      <c r="G229" s="202">
        <f>SUM(G230+G232)</f>
        <v>1305450</v>
      </c>
      <c r="H229" s="202">
        <f>SUM(H230+H232)</f>
        <v>1305450</v>
      </c>
      <c r="I229" s="202">
        <f t="shared" ref="I229" si="98">SUM(I230+I232)</f>
        <v>1305450</v>
      </c>
    </row>
    <row r="230" spans="1:9" ht="39.6" customHeight="1" x14ac:dyDescent="0.25">
      <c r="A230" s="114" t="s">
        <v>28</v>
      </c>
      <c r="B230" s="34">
        <v>927</v>
      </c>
      <c r="C230" s="155" t="s">
        <v>21</v>
      </c>
      <c r="D230" s="156" t="s">
        <v>39</v>
      </c>
      <c r="E230" s="109" t="s">
        <v>409</v>
      </c>
      <c r="F230" s="102" t="s">
        <v>29</v>
      </c>
      <c r="G230" s="203">
        <f>SUM(G231)</f>
        <v>876652</v>
      </c>
      <c r="H230" s="203">
        <f>SUM(H231)</f>
        <v>910049</v>
      </c>
      <c r="I230" s="203">
        <f t="shared" ref="I230" si="99">SUM(I231)</f>
        <v>946450</v>
      </c>
    </row>
    <row r="231" spans="1:9" x14ac:dyDescent="0.25">
      <c r="A231" s="106" t="s">
        <v>30</v>
      </c>
      <c r="B231" s="34">
        <v>927</v>
      </c>
      <c r="C231" s="155" t="s">
        <v>21</v>
      </c>
      <c r="D231" s="156" t="s">
        <v>39</v>
      </c>
      <c r="E231" s="109" t="s">
        <v>409</v>
      </c>
      <c r="F231" s="102" t="s">
        <v>31</v>
      </c>
      <c r="G231" s="203">
        <v>876652</v>
      </c>
      <c r="H231" s="203">
        <v>910049</v>
      </c>
      <c r="I231" s="203">
        <v>946450</v>
      </c>
    </row>
    <row r="232" spans="1:9" x14ac:dyDescent="0.25">
      <c r="A232" s="114" t="s">
        <v>11</v>
      </c>
      <c r="B232" s="34">
        <v>927</v>
      </c>
      <c r="C232" s="155" t="s">
        <v>21</v>
      </c>
      <c r="D232" s="156" t="s">
        <v>39</v>
      </c>
      <c r="E232" s="109" t="s">
        <v>409</v>
      </c>
      <c r="F232" s="102" t="s">
        <v>12</v>
      </c>
      <c r="G232" s="203">
        <f>SUM(G233)</f>
        <v>428798</v>
      </c>
      <c r="H232" s="203">
        <f>SUM(H233)</f>
        <v>395401</v>
      </c>
      <c r="I232" s="203">
        <f t="shared" ref="I232" si="100">SUM(I233)</f>
        <v>359000</v>
      </c>
    </row>
    <row r="233" spans="1:9" ht="23.25" x14ac:dyDescent="0.25">
      <c r="A233" s="106" t="s">
        <v>141</v>
      </c>
      <c r="B233" s="34">
        <v>927</v>
      </c>
      <c r="C233" s="250" t="s">
        <v>21</v>
      </c>
      <c r="D233" s="249" t="s">
        <v>39</v>
      </c>
      <c r="E233" s="109" t="s">
        <v>409</v>
      </c>
      <c r="F233" s="102" t="s">
        <v>14</v>
      </c>
      <c r="G233" s="203">
        <v>428798</v>
      </c>
      <c r="H233" s="203">
        <v>395401</v>
      </c>
      <c r="I233" s="203">
        <v>359000</v>
      </c>
    </row>
    <row r="234" spans="1:9" ht="129.6" customHeight="1" x14ac:dyDescent="0.25">
      <c r="A234" s="211" t="s">
        <v>406</v>
      </c>
      <c r="B234" s="265">
        <v>927</v>
      </c>
      <c r="C234" s="255" t="s">
        <v>21</v>
      </c>
      <c r="D234" s="257" t="s">
        <v>39</v>
      </c>
      <c r="E234" s="257" t="s">
        <v>410</v>
      </c>
      <c r="F234" s="256" t="s">
        <v>7</v>
      </c>
      <c r="G234" s="216">
        <f>SUM(G235+G237)</f>
        <v>522180</v>
      </c>
      <c r="H234" s="216">
        <f t="shared" ref="H234:I234" si="101">SUM(H235+H237)</f>
        <v>521983</v>
      </c>
      <c r="I234" s="216">
        <f t="shared" si="101"/>
        <v>521980</v>
      </c>
    </row>
    <row r="235" spans="1:9" ht="41.45" customHeight="1" x14ac:dyDescent="0.25">
      <c r="A235" s="252" t="s">
        <v>28</v>
      </c>
      <c r="B235" s="8">
        <v>927</v>
      </c>
      <c r="C235" s="155" t="s">
        <v>21</v>
      </c>
      <c r="D235" s="156" t="s">
        <v>39</v>
      </c>
      <c r="E235" s="156" t="s">
        <v>410</v>
      </c>
      <c r="F235" s="155" t="s">
        <v>29</v>
      </c>
      <c r="G235" s="184">
        <f>SUM(G236)</f>
        <v>267913</v>
      </c>
      <c r="H235" s="184">
        <f>SUM(H236)</f>
        <v>278628</v>
      </c>
      <c r="I235" s="184">
        <f t="shared" ref="I235" si="102">SUM(I236)</f>
        <v>289774</v>
      </c>
    </row>
    <row r="236" spans="1:9" x14ac:dyDescent="0.25">
      <c r="A236" s="141" t="s">
        <v>30</v>
      </c>
      <c r="B236" s="8">
        <v>927</v>
      </c>
      <c r="C236" s="155" t="s">
        <v>21</v>
      </c>
      <c r="D236" s="156" t="s">
        <v>39</v>
      </c>
      <c r="E236" s="156" t="s">
        <v>410</v>
      </c>
      <c r="F236" s="155" t="s">
        <v>31</v>
      </c>
      <c r="G236" s="184">
        <v>267913</v>
      </c>
      <c r="H236" s="184">
        <v>278628</v>
      </c>
      <c r="I236" s="184">
        <v>289774</v>
      </c>
    </row>
    <row r="237" spans="1:9" x14ac:dyDescent="0.25">
      <c r="A237" s="141" t="s">
        <v>11</v>
      </c>
      <c r="B237" s="8">
        <v>927</v>
      </c>
      <c r="C237" s="155" t="s">
        <v>21</v>
      </c>
      <c r="D237" s="156" t="s">
        <v>39</v>
      </c>
      <c r="E237" s="156" t="s">
        <v>410</v>
      </c>
      <c r="F237" s="155" t="s">
        <v>12</v>
      </c>
      <c r="G237" s="184">
        <f>SUM(G238)</f>
        <v>254267</v>
      </c>
      <c r="H237" s="184">
        <f>SUM(H238)</f>
        <v>243355</v>
      </c>
      <c r="I237" s="184">
        <f t="shared" ref="I237" si="103">SUM(I238)</f>
        <v>232206</v>
      </c>
    </row>
    <row r="238" spans="1:9" ht="33.75" x14ac:dyDescent="0.25">
      <c r="A238" s="258" t="s">
        <v>136</v>
      </c>
      <c r="B238" s="8">
        <v>927</v>
      </c>
      <c r="C238" s="155" t="s">
        <v>21</v>
      </c>
      <c r="D238" s="156" t="s">
        <v>39</v>
      </c>
      <c r="E238" s="156" t="s">
        <v>410</v>
      </c>
      <c r="F238" s="155" t="s">
        <v>14</v>
      </c>
      <c r="G238" s="184">
        <v>254267</v>
      </c>
      <c r="H238" s="184">
        <v>243355</v>
      </c>
      <c r="I238" s="184">
        <v>232206</v>
      </c>
    </row>
    <row r="239" spans="1:9" ht="51.75" x14ac:dyDescent="0.25">
      <c r="A239" s="211" t="s">
        <v>251</v>
      </c>
      <c r="B239" s="260">
        <v>927</v>
      </c>
      <c r="C239" s="255" t="s">
        <v>21</v>
      </c>
      <c r="D239" s="257" t="s">
        <v>39</v>
      </c>
      <c r="E239" s="262" t="s">
        <v>411</v>
      </c>
      <c r="F239" s="261" t="s">
        <v>7</v>
      </c>
      <c r="G239" s="216">
        <f>SUM(G240+G242)</f>
        <v>391635</v>
      </c>
      <c r="H239" s="216">
        <f>SUM(H240+H242)</f>
        <v>391635</v>
      </c>
      <c r="I239" s="216">
        <f t="shared" ref="I239" si="104">SUM(I240+I242)</f>
        <v>391635</v>
      </c>
    </row>
    <row r="240" spans="1:9" ht="37.9" customHeight="1" x14ac:dyDescent="0.25">
      <c r="A240" s="252" t="s">
        <v>28</v>
      </c>
      <c r="B240" s="8">
        <v>927</v>
      </c>
      <c r="C240" s="155" t="s">
        <v>21</v>
      </c>
      <c r="D240" s="156" t="s">
        <v>39</v>
      </c>
      <c r="E240" s="156" t="s">
        <v>411</v>
      </c>
      <c r="F240" s="155" t="s">
        <v>29</v>
      </c>
      <c r="G240" s="184">
        <f t="shared" ref="G240:I240" si="105">SUM(G241)</f>
        <v>280661</v>
      </c>
      <c r="H240" s="184">
        <f t="shared" si="105"/>
        <v>291887</v>
      </c>
      <c r="I240" s="184">
        <f t="shared" si="105"/>
        <v>303563</v>
      </c>
    </row>
    <row r="241" spans="1:9" x14ac:dyDescent="0.25">
      <c r="A241" s="141" t="s">
        <v>30</v>
      </c>
      <c r="B241" s="8">
        <v>927</v>
      </c>
      <c r="C241" s="155" t="s">
        <v>21</v>
      </c>
      <c r="D241" s="156" t="s">
        <v>39</v>
      </c>
      <c r="E241" s="156" t="s">
        <v>411</v>
      </c>
      <c r="F241" s="155" t="s">
        <v>31</v>
      </c>
      <c r="G241" s="184">
        <v>280661</v>
      </c>
      <c r="H241" s="184">
        <v>291887</v>
      </c>
      <c r="I241" s="184">
        <v>303563</v>
      </c>
    </row>
    <row r="242" spans="1:9" x14ac:dyDescent="0.25">
      <c r="A242" s="252" t="s">
        <v>11</v>
      </c>
      <c r="B242" s="8">
        <v>927</v>
      </c>
      <c r="C242" s="155" t="s">
        <v>21</v>
      </c>
      <c r="D242" s="156" t="s">
        <v>39</v>
      </c>
      <c r="E242" s="156" t="s">
        <v>411</v>
      </c>
      <c r="F242" s="155" t="s">
        <v>12</v>
      </c>
      <c r="G242" s="184">
        <f>SUM(G243)</f>
        <v>110974</v>
      </c>
      <c r="H242" s="184">
        <f>SUM(H243)</f>
        <v>99748</v>
      </c>
      <c r="I242" s="184">
        <f t="shared" ref="I242" si="106">SUM(I243)</f>
        <v>88072</v>
      </c>
    </row>
    <row r="243" spans="1:9" ht="23.25" x14ac:dyDescent="0.25">
      <c r="A243" s="141" t="s">
        <v>141</v>
      </c>
      <c r="B243" s="8">
        <v>927</v>
      </c>
      <c r="C243" s="250" t="s">
        <v>21</v>
      </c>
      <c r="D243" s="249" t="s">
        <v>39</v>
      </c>
      <c r="E243" s="156" t="s">
        <v>411</v>
      </c>
      <c r="F243" s="155" t="s">
        <v>14</v>
      </c>
      <c r="G243" s="184">
        <v>110974</v>
      </c>
      <c r="H243" s="184">
        <v>99748</v>
      </c>
      <c r="I243" s="184">
        <v>88072</v>
      </c>
    </row>
    <row r="244" spans="1:9" ht="115.5" x14ac:dyDescent="0.25">
      <c r="A244" s="112" t="s">
        <v>193</v>
      </c>
      <c r="B244" s="56">
        <v>927</v>
      </c>
      <c r="C244" s="255" t="s">
        <v>21</v>
      </c>
      <c r="D244" s="257" t="s">
        <v>39</v>
      </c>
      <c r="E244" s="130" t="s">
        <v>412</v>
      </c>
      <c r="F244" s="133" t="s">
        <v>7</v>
      </c>
      <c r="G244" s="202">
        <f>SUM(G245+G247)</f>
        <v>1566540</v>
      </c>
      <c r="H244" s="202">
        <f>SUM(H245+H247)</f>
        <v>1566540</v>
      </c>
      <c r="I244" s="202">
        <f t="shared" ref="I244" si="107">SUM(I245+I247)</f>
        <v>1566540</v>
      </c>
    </row>
    <row r="245" spans="1:9" ht="34.5" x14ac:dyDescent="0.25">
      <c r="A245" s="106" t="s">
        <v>28</v>
      </c>
      <c r="B245" s="34">
        <v>927</v>
      </c>
      <c r="C245" s="155" t="s">
        <v>21</v>
      </c>
      <c r="D245" s="156" t="s">
        <v>39</v>
      </c>
      <c r="E245" s="109" t="s">
        <v>412</v>
      </c>
      <c r="F245" s="102" t="s">
        <v>29</v>
      </c>
      <c r="G245" s="203">
        <f>SUM(G246)</f>
        <v>1243706</v>
      </c>
      <c r="H245" s="203">
        <f>SUM(H246)</f>
        <v>1293454</v>
      </c>
      <c r="I245" s="203">
        <f>SUM(I246)</f>
        <v>1345193</v>
      </c>
    </row>
    <row r="246" spans="1:9" x14ac:dyDescent="0.25">
      <c r="A246" s="106" t="s">
        <v>30</v>
      </c>
      <c r="B246" s="34">
        <v>927</v>
      </c>
      <c r="C246" s="155" t="s">
        <v>21</v>
      </c>
      <c r="D246" s="156" t="s">
        <v>39</v>
      </c>
      <c r="E246" s="144" t="s">
        <v>412</v>
      </c>
      <c r="F246" s="102" t="s">
        <v>31</v>
      </c>
      <c r="G246" s="203">
        <v>1243706</v>
      </c>
      <c r="H246" s="203">
        <v>1293454</v>
      </c>
      <c r="I246" s="203">
        <v>1345193</v>
      </c>
    </row>
    <row r="247" spans="1:9" x14ac:dyDescent="0.25">
      <c r="A247" s="106" t="s">
        <v>11</v>
      </c>
      <c r="B247" s="34">
        <v>927</v>
      </c>
      <c r="C247" s="155" t="s">
        <v>21</v>
      </c>
      <c r="D247" s="156" t="s">
        <v>39</v>
      </c>
      <c r="E247" s="109" t="s">
        <v>412</v>
      </c>
      <c r="F247" s="176">
        <v>200</v>
      </c>
      <c r="G247" s="203">
        <f>SUM(G248)</f>
        <v>322834</v>
      </c>
      <c r="H247" s="203">
        <f>SUM(H248)</f>
        <v>273086</v>
      </c>
      <c r="I247" s="203">
        <f t="shared" ref="I247" si="108">SUM(I248)</f>
        <v>221347</v>
      </c>
    </row>
    <row r="248" spans="1:9" ht="23.25" x14ac:dyDescent="0.25">
      <c r="A248" s="106" t="s">
        <v>141</v>
      </c>
      <c r="B248" s="34">
        <v>927</v>
      </c>
      <c r="C248" s="250" t="s">
        <v>21</v>
      </c>
      <c r="D248" s="249" t="s">
        <v>39</v>
      </c>
      <c r="E248" s="144" t="s">
        <v>412</v>
      </c>
      <c r="F248" s="102" t="s">
        <v>14</v>
      </c>
      <c r="G248" s="203">
        <v>322834</v>
      </c>
      <c r="H248" s="203">
        <v>273086</v>
      </c>
      <c r="I248" s="203">
        <v>221347</v>
      </c>
    </row>
    <row r="249" spans="1:9" x14ac:dyDescent="0.25">
      <c r="A249" s="289" t="s">
        <v>185</v>
      </c>
      <c r="B249" s="265">
        <v>927</v>
      </c>
      <c r="C249" s="255" t="s">
        <v>21</v>
      </c>
      <c r="D249" s="257" t="s">
        <v>55</v>
      </c>
      <c r="E249" s="257" t="s">
        <v>107</v>
      </c>
      <c r="F249" s="256" t="s">
        <v>7</v>
      </c>
      <c r="G249" s="216">
        <f t="shared" ref="G249:I251" si="109">SUM(G250)</f>
        <v>148986</v>
      </c>
      <c r="H249" s="216">
        <f t="shared" si="109"/>
        <v>9026</v>
      </c>
      <c r="I249" s="216">
        <f t="shared" si="109"/>
        <v>8020</v>
      </c>
    </row>
    <row r="250" spans="1:9" ht="51.75" x14ac:dyDescent="0.25">
      <c r="A250" s="211" t="s">
        <v>248</v>
      </c>
      <c r="B250" s="265">
        <v>927</v>
      </c>
      <c r="C250" s="255" t="s">
        <v>21</v>
      </c>
      <c r="D250" s="257" t="s">
        <v>55</v>
      </c>
      <c r="E250" s="257" t="s">
        <v>367</v>
      </c>
      <c r="F250" s="256" t="s">
        <v>7</v>
      </c>
      <c r="G250" s="216">
        <f t="shared" si="109"/>
        <v>148986</v>
      </c>
      <c r="H250" s="216">
        <f t="shared" si="109"/>
        <v>9026</v>
      </c>
      <c r="I250" s="216">
        <f t="shared" si="109"/>
        <v>8020</v>
      </c>
    </row>
    <row r="251" spans="1:9" x14ac:dyDescent="0.25">
      <c r="A251" s="252" t="s">
        <v>11</v>
      </c>
      <c r="B251" s="8">
        <v>927</v>
      </c>
      <c r="C251" s="155" t="s">
        <v>21</v>
      </c>
      <c r="D251" s="156" t="s">
        <v>55</v>
      </c>
      <c r="E251" s="156" t="s">
        <v>367</v>
      </c>
      <c r="F251" s="155" t="s">
        <v>12</v>
      </c>
      <c r="G251" s="184">
        <f t="shared" si="109"/>
        <v>148986</v>
      </c>
      <c r="H251" s="184">
        <f t="shared" si="109"/>
        <v>9026</v>
      </c>
      <c r="I251" s="184">
        <f t="shared" si="109"/>
        <v>8020</v>
      </c>
    </row>
    <row r="252" spans="1:9" ht="33.75" x14ac:dyDescent="0.25">
      <c r="A252" s="258" t="s">
        <v>136</v>
      </c>
      <c r="B252" s="8">
        <v>927</v>
      </c>
      <c r="C252" s="155" t="s">
        <v>21</v>
      </c>
      <c r="D252" s="156" t="s">
        <v>55</v>
      </c>
      <c r="E252" s="156" t="s">
        <v>367</v>
      </c>
      <c r="F252" s="155" t="s">
        <v>14</v>
      </c>
      <c r="G252" s="184">
        <v>148986</v>
      </c>
      <c r="H252" s="184">
        <v>9026</v>
      </c>
      <c r="I252" s="184">
        <v>8020</v>
      </c>
    </row>
    <row r="253" spans="1:9" x14ac:dyDescent="0.25">
      <c r="A253" s="289" t="s">
        <v>44</v>
      </c>
      <c r="B253" s="265">
        <v>927</v>
      </c>
      <c r="C253" s="255" t="s">
        <v>21</v>
      </c>
      <c r="D253" s="257">
        <v>13</v>
      </c>
      <c r="E253" s="257" t="s">
        <v>107</v>
      </c>
      <c r="F253" s="256" t="s">
        <v>7</v>
      </c>
      <c r="G253" s="216">
        <f>SUM(G254+G262+G265+G270+G273+G259)</f>
        <v>6431500</v>
      </c>
      <c r="H253" s="216">
        <f>SUM(H254+H262+H265+H270+H273+H259)</f>
        <v>6320756</v>
      </c>
      <c r="I253" s="216">
        <f>SUM(I254+I262+I265+I270+I273+I259)</f>
        <v>6517320</v>
      </c>
    </row>
    <row r="254" spans="1:9" ht="154.15" customHeight="1" x14ac:dyDescent="0.25">
      <c r="A254" s="211" t="s">
        <v>407</v>
      </c>
      <c r="B254" s="265">
        <v>927</v>
      </c>
      <c r="C254" s="255" t="s">
        <v>21</v>
      </c>
      <c r="D254" s="256" t="s">
        <v>45</v>
      </c>
      <c r="E254" s="257" t="s">
        <v>404</v>
      </c>
      <c r="F254" s="256" t="s">
        <v>7</v>
      </c>
      <c r="G254" s="216">
        <f>SUM(G255+G257)</f>
        <v>600</v>
      </c>
      <c r="H254" s="216">
        <f t="shared" ref="H254:I254" si="110">SUM(H255+H257)</f>
        <v>600</v>
      </c>
      <c r="I254" s="216">
        <f t="shared" si="110"/>
        <v>600</v>
      </c>
    </row>
    <row r="255" spans="1:9" x14ac:dyDescent="0.25">
      <c r="A255" s="141" t="s">
        <v>11</v>
      </c>
      <c r="B255" s="8">
        <v>927</v>
      </c>
      <c r="C255" s="155" t="s">
        <v>21</v>
      </c>
      <c r="D255" s="248" t="s">
        <v>45</v>
      </c>
      <c r="E255" s="156" t="s">
        <v>404</v>
      </c>
      <c r="F255" s="155" t="s">
        <v>12</v>
      </c>
      <c r="G255" s="184">
        <f>SUM(G256)</f>
        <v>200</v>
      </c>
      <c r="H255" s="184">
        <f>SUM(H256)</f>
        <v>200</v>
      </c>
      <c r="I255" s="184">
        <f t="shared" ref="I255" si="111">SUM(I256)</f>
        <v>200</v>
      </c>
    </row>
    <row r="256" spans="1:9" ht="33.75" x14ac:dyDescent="0.25">
      <c r="A256" s="258" t="s">
        <v>136</v>
      </c>
      <c r="B256" s="8">
        <v>927</v>
      </c>
      <c r="C256" s="155" t="s">
        <v>21</v>
      </c>
      <c r="D256" s="248" t="s">
        <v>45</v>
      </c>
      <c r="E256" s="156" t="s">
        <v>404</v>
      </c>
      <c r="F256" s="155" t="s">
        <v>14</v>
      </c>
      <c r="G256" s="184">
        <v>200</v>
      </c>
      <c r="H256" s="184">
        <v>200</v>
      </c>
      <c r="I256" s="184">
        <v>200</v>
      </c>
    </row>
    <row r="257" spans="1:9" x14ac:dyDescent="0.25">
      <c r="A257" s="141" t="s">
        <v>46</v>
      </c>
      <c r="B257" s="8">
        <v>927</v>
      </c>
      <c r="C257" s="155" t="s">
        <v>21</v>
      </c>
      <c r="D257" s="248" t="s">
        <v>45</v>
      </c>
      <c r="E257" s="156" t="s">
        <v>404</v>
      </c>
      <c r="F257" s="155" t="s">
        <v>47</v>
      </c>
      <c r="G257" s="184">
        <f>SUM(G258)</f>
        <v>400</v>
      </c>
      <c r="H257" s="184">
        <f>SUM(H258)</f>
        <v>400</v>
      </c>
      <c r="I257" s="184">
        <f>SUM(I258)</f>
        <v>400</v>
      </c>
    </row>
    <row r="258" spans="1:9" x14ac:dyDescent="0.25">
      <c r="A258" s="141" t="s">
        <v>126</v>
      </c>
      <c r="B258" s="8">
        <v>927</v>
      </c>
      <c r="C258" s="155" t="s">
        <v>21</v>
      </c>
      <c r="D258" s="248" t="s">
        <v>45</v>
      </c>
      <c r="E258" s="156" t="s">
        <v>404</v>
      </c>
      <c r="F258" s="155" t="s">
        <v>125</v>
      </c>
      <c r="G258" s="336">
        <v>400</v>
      </c>
      <c r="H258" s="336">
        <v>400</v>
      </c>
      <c r="I258" s="336">
        <v>400</v>
      </c>
    </row>
    <row r="259" spans="1:9" ht="39" x14ac:dyDescent="0.25">
      <c r="A259" s="238" t="s">
        <v>282</v>
      </c>
      <c r="B259" s="265">
        <v>927</v>
      </c>
      <c r="C259" s="255" t="s">
        <v>21</v>
      </c>
      <c r="D259" s="256" t="s">
        <v>45</v>
      </c>
      <c r="E259" s="262" t="s">
        <v>368</v>
      </c>
      <c r="F259" s="256" t="s">
        <v>7</v>
      </c>
      <c r="G259" s="216">
        <f>SUM(G260)</f>
        <v>60000</v>
      </c>
      <c r="H259" s="216">
        <f>SUM(H260)</f>
        <v>0</v>
      </c>
      <c r="I259" s="216">
        <f t="shared" ref="I259:I260" si="112">SUM(I260)</f>
        <v>0</v>
      </c>
    </row>
    <row r="260" spans="1:9" x14ac:dyDescent="0.25">
      <c r="A260" s="141" t="s">
        <v>11</v>
      </c>
      <c r="B260" s="8">
        <v>927</v>
      </c>
      <c r="C260" s="155" t="s">
        <v>21</v>
      </c>
      <c r="D260" s="248" t="s">
        <v>45</v>
      </c>
      <c r="E260" s="249" t="s">
        <v>368</v>
      </c>
      <c r="F260" s="155" t="s">
        <v>12</v>
      </c>
      <c r="G260" s="184">
        <f>SUM(G261)</f>
        <v>60000</v>
      </c>
      <c r="H260" s="184">
        <f>SUM(H261)</f>
        <v>0</v>
      </c>
      <c r="I260" s="184">
        <f t="shared" si="112"/>
        <v>0</v>
      </c>
    </row>
    <row r="261" spans="1:9" ht="33.75" x14ac:dyDescent="0.25">
      <c r="A261" s="258" t="s">
        <v>136</v>
      </c>
      <c r="B261" s="8">
        <v>927</v>
      </c>
      <c r="C261" s="155" t="s">
        <v>21</v>
      </c>
      <c r="D261" s="248" t="s">
        <v>45</v>
      </c>
      <c r="E261" s="249" t="s">
        <v>368</v>
      </c>
      <c r="F261" s="155" t="s">
        <v>14</v>
      </c>
      <c r="G261" s="184">
        <v>60000</v>
      </c>
      <c r="H261" s="184"/>
      <c r="I261" s="184"/>
    </row>
    <row r="262" spans="1:9" ht="26.25" x14ac:dyDescent="0.25">
      <c r="A262" s="211" t="s">
        <v>170</v>
      </c>
      <c r="B262" s="260">
        <v>927</v>
      </c>
      <c r="C262" s="261" t="s">
        <v>21</v>
      </c>
      <c r="D262" s="271" t="s">
        <v>45</v>
      </c>
      <c r="E262" s="262" t="s">
        <v>369</v>
      </c>
      <c r="F262" s="271" t="s">
        <v>7</v>
      </c>
      <c r="G262" s="216">
        <f t="shared" ref="G262:I263" si="113">SUM(G263)</f>
        <v>5209700</v>
      </c>
      <c r="H262" s="216">
        <f t="shared" si="113"/>
        <v>4815156</v>
      </c>
      <c r="I262" s="216">
        <f t="shared" si="113"/>
        <v>4980480</v>
      </c>
    </row>
    <row r="263" spans="1:9" ht="23.25" x14ac:dyDescent="0.25">
      <c r="A263" s="141" t="s">
        <v>295</v>
      </c>
      <c r="B263" s="8">
        <v>927</v>
      </c>
      <c r="C263" s="155" t="s">
        <v>21</v>
      </c>
      <c r="D263" s="248" t="s">
        <v>45</v>
      </c>
      <c r="E263" s="249" t="s">
        <v>369</v>
      </c>
      <c r="F263" s="155" t="s">
        <v>16</v>
      </c>
      <c r="G263" s="184">
        <f t="shared" si="113"/>
        <v>5209700</v>
      </c>
      <c r="H263" s="184">
        <f t="shared" si="113"/>
        <v>4815156</v>
      </c>
      <c r="I263" s="184">
        <f t="shared" si="113"/>
        <v>4980480</v>
      </c>
    </row>
    <row r="264" spans="1:9" x14ac:dyDescent="0.25">
      <c r="A264" s="247" t="s">
        <v>132</v>
      </c>
      <c r="B264" s="8">
        <v>927</v>
      </c>
      <c r="C264" s="155" t="s">
        <v>21</v>
      </c>
      <c r="D264" s="248" t="s">
        <v>45</v>
      </c>
      <c r="E264" s="249" t="s">
        <v>369</v>
      </c>
      <c r="F264" s="155" t="s">
        <v>131</v>
      </c>
      <c r="G264" s="184">
        <v>5209700</v>
      </c>
      <c r="H264" s="184">
        <v>4815156</v>
      </c>
      <c r="I264" s="184">
        <v>4980480</v>
      </c>
    </row>
    <row r="265" spans="1:9" ht="26.25" x14ac:dyDescent="0.25">
      <c r="A265" s="238" t="s">
        <v>172</v>
      </c>
      <c r="B265" s="265">
        <v>927</v>
      </c>
      <c r="C265" s="255" t="s">
        <v>21</v>
      </c>
      <c r="D265" s="256" t="s">
        <v>45</v>
      </c>
      <c r="E265" s="262" t="s">
        <v>370</v>
      </c>
      <c r="F265" s="256" t="s">
        <v>7</v>
      </c>
      <c r="G265" s="216">
        <f>SUM(G266+G268)</f>
        <v>1100000</v>
      </c>
      <c r="H265" s="216">
        <f t="shared" ref="H265:I265" si="114">SUM(H266+H268)</f>
        <v>1505000</v>
      </c>
      <c r="I265" s="216">
        <f t="shared" si="114"/>
        <v>1536240</v>
      </c>
    </row>
    <row r="266" spans="1:9" x14ac:dyDescent="0.25">
      <c r="A266" s="141" t="s">
        <v>11</v>
      </c>
      <c r="B266" s="8">
        <v>927</v>
      </c>
      <c r="C266" s="155" t="s">
        <v>21</v>
      </c>
      <c r="D266" s="248" t="s">
        <v>45</v>
      </c>
      <c r="E266" s="249" t="s">
        <v>370</v>
      </c>
      <c r="F266" s="155" t="s">
        <v>12</v>
      </c>
      <c r="G266" s="184">
        <f>SUM(G267)</f>
        <v>1100000</v>
      </c>
      <c r="H266" s="184">
        <f>SUM(H267)</f>
        <v>1144000</v>
      </c>
      <c r="I266" s="184">
        <f t="shared" ref="I266" si="115">SUM(I267)</f>
        <v>1536240</v>
      </c>
    </row>
    <row r="267" spans="1:9" ht="33.75" x14ac:dyDescent="0.25">
      <c r="A267" s="258" t="s">
        <v>136</v>
      </c>
      <c r="B267" s="8">
        <v>927</v>
      </c>
      <c r="C267" s="155" t="s">
        <v>21</v>
      </c>
      <c r="D267" s="248" t="s">
        <v>45</v>
      </c>
      <c r="E267" s="249" t="s">
        <v>370</v>
      </c>
      <c r="F267" s="155" t="s">
        <v>14</v>
      </c>
      <c r="G267" s="184">
        <v>1100000</v>
      </c>
      <c r="H267" s="184">
        <v>1144000</v>
      </c>
      <c r="I267" s="184">
        <v>1536240</v>
      </c>
    </row>
    <row r="268" spans="1:9" x14ac:dyDescent="0.25">
      <c r="A268" s="252" t="s">
        <v>34</v>
      </c>
      <c r="B268" s="8">
        <v>927</v>
      </c>
      <c r="C268" s="155" t="s">
        <v>21</v>
      </c>
      <c r="D268" s="248" t="s">
        <v>45</v>
      </c>
      <c r="E268" s="249" t="s">
        <v>370</v>
      </c>
      <c r="F268" s="155" t="s">
        <v>35</v>
      </c>
      <c r="G268" s="184">
        <f t="shared" ref="G268:I271" si="116">SUM(G269)</f>
        <v>0</v>
      </c>
      <c r="H268" s="184">
        <f t="shared" si="116"/>
        <v>361000</v>
      </c>
      <c r="I268" s="184">
        <f t="shared" si="116"/>
        <v>0</v>
      </c>
    </row>
    <row r="269" spans="1:9" x14ac:dyDescent="0.25">
      <c r="A269" s="141" t="s">
        <v>123</v>
      </c>
      <c r="B269" s="8">
        <v>927</v>
      </c>
      <c r="C269" s="155" t="s">
        <v>21</v>
      </c>
      <c r="D269" s="248" t="s">
        <v>45</v>
      </c>
      <c r="E269" s="249" t="s">
        <v>370</v>
      </c>
      <c r="F269" s="155" t="s">
        <v>122</v>
      </c>
      <c r="G269" s="184">
        <v>0</v>
      </c>
      <c r="H269" s="184">
        <v>361000</v>
      </c>
      <c r="I269" s="184">
        <v>0</v>
      </c>
    </row>
    <row r="270" spans="1:9" x14ac:dyDescent="0.25">
      <c r="A270" s="290" t="s">
        <v>173</v>
      </c>
      <c r="B270" s="265">
        <v>927</v>
      </c>
      <c r="C270" s="255" t="s">
        <v>21</v>
      </c>
      <c r="D270" s="256" t="s">
        <v>45</v>
      </c>
      <c r="E270" s="262" t="s">
        <v>371</v>
      </c>
      <c r="F270" s="256" t="s">
        <v>7</v>
      </c>
      <c r="G270" s="216">
        <f t="shared" si="116"/>
        <v>61200</v>
      </c>
      <c r="H270" s="216">
        <f t="shared" si="116"/>
        <v>0</v>
      </c>
      <c r="I270" s="216">
        <f t="shared" si="116"/>
        <v>0</v>
      </c>
    </row>
    <row r="271" spans="1:9" x14ac:dyDescent="0.25">
      <c r="A271" s="252" t="s">
        <v>34</v>
      </c>
      <c r="B271" s="8">
        <v>927</v>
      </c>
      <c r="C271" s="155" t="s">
        <v>21</v>
      </c>
      <c r="D271" s="248" t="s">
        <v>45</v>
      </c>
      <c r="E271" s="249" t="s">
        <v>371</v>
      </c>
      <c r="F271" s="155" t="s">
        <v>35</v>
      </c>
      <c r="G271" s="184">
        <f t="shared" si="116"/>
        <v>61200</v>
      </c>
      <c r="H271" s="184">
        <f t="shared" si="116"/>
        <v>0</v>
      </c>
      <c r="I271" s="184">
        <f t="shared" si="116"/>
        <v>0</v>
      </c>
    </row>
    <row r="272" spans="1:9" x14ac:dyDescent="0.25">
      <c r="A272" s="141" t="s">
        <v>123</v>
      </c>
      <c r="B272" s="8">
        <v>927</v>
      </c>
      <c r="C272" s="155" t="s">
        <v>21</v>
      </c>
      <c r="D272" s="248" t="s">
        <v>45</v>
      </c>
      <c r="E272" s="249" t="s">
        <v>371</v>
      </c>
      <c r="F272" s="155" t="s">
        <v>122</v>
      </c>
      <c r="G272" s="184">
        <v>61200</v>
      </c>
      <c r="H272" s="184"/>
      <c r="I272" s="184"/>
    </row>
    <row r="273" spans="1:9" ht="14.45" hidden="1" x14ac:dyDescent="0.3">
      <c r="A273" s="211" t="s">
        <v>229</v>
      </c>
      <c r="B273" s="260">
        <v>927</v>
      </c>
      <c r="C273" s="261" t="s">
        <v>21</v>
      </c>
      <c r="D273" s="271" t="s">
        <v>45</v>
      </c>
      <c r="E273" s="262" t="s">
        <v>397</v>
      </c>
      <c r="F273" s="261" t="s">
        <v>7</v>
      </c>
      <c r="G273" s="216">
        <f>SUM(G274)</f>
        <v>0</v>
      </c>
      <c r="H273" s="216">
        <f>SUM(H274)</f>
        <v>0</v>
      </c>
      <c r="I273" s="216">
        <f t="shared" ref="I273:I274" si="117">SUM(I274)</f>
        <v>0</v>
      </c>
    </row>
    <row r="274" spans="1:9" ht="14.45" hidden="1" x14ac:dyDescent="0.3">
      <c r="A274" s="141" t="s">
        <v>11</v>
      </c>
      <c r="B274" s="8">
        <v>927</v>
      </c>
      <c r="C274" s="155" t="s">
        <v>21</v>
      </c>
      <c r="D274" s="248" t="s">
        <v>45</v>
      </c>
      <c r="E274" s="249" t="s">
        <v>397</v>
      </c>
      <c r="F274" s="155" t="s">
        <v>12</v>
      </c>
      <c r="G274" s="184">
        <f>SUM(G275)</f>
        <v>0</v>
      </c>
      <c r="H274" s="184">
        <f>SUM(H275)</f>
        <v>0</v>
      </c>
      <c r="I274" s="184">
        <f t="shared" si="117"/>
        <v>0</v>
      </c>
    </row>
    <row r="275" spans="1:9" ht="21.6" hidden="1" x14ac:dyDescent="0.3">
      <c r="A275" s="141" t="s">
        <v>136</v>
      </c>
      <c r="B275" s="8">
        <v>927</v>
      </c>
      <c r="C275" s="155" t="s">
        <v>21</v>
      </c>
      <c r="D275" s="248" t="s">
        <v>45</v>
      </c>
      <c r="E275" s="249" t="s">
        <v>397</v>
      </c>
      <c r="F275" s="155" t="s">
        <v>14</v>
      </c>
      <c r="G275" s="184"/>
      <c r="H275" s="184"/>
      <c r="I275" s="184"/>
    </row>
    <row r="276" spans="1:9" ht="18" x14ac:dyDescent="0.25">
      <c r="A276" s="272" t="s">
        <v>50</v>
      </c>
      <c r="B276" s="261" t="s">
        <v>85</v>
      </c>
      <c r="C276" s="261" t="s">
        <v>23</v>
      </c>
      <c r="D276" s="262" t="s">
        <v>6</v>
      </c>
      <c r="E276" s="262" t="s">
        <v>107</v>
      </c>
      <c r="F276" s="262" t="s">
        <v>7</v>
      </c>
      <c r="G276" s="216">
        <f t="shared" ref="G276:I279" si="118">SUM(G277)</f>
        <v>1711741</v>
      </c>
      <c r="H276" s="216">
        <f t="shared" si="118"/>
        <v>1767155</v>
      </c>
      <c r="I276" s="216">
        <f t="shared" si="118"/>
        <v>1827193</v>
      </c>
    </row>
    <row r="277" spans="1:9" x14ac:dyDescent="0.25">
      <c r="A277" s="289" t="s">
        <v>51</v>
      </c>
      <c r="B277" s="265">
        <v>927</v>
      </c>
      <c r="C277" s="255" t="s">
        <v>23</v>
      </c>
      <c r="D277" s="255" t="s">
        <v>9</v>
      </c>
      <c r="E277" s="257" t="s">
        <v>107</v>
      </c>
      <c r="F277" s="256" t="s">
        <v>7</v>
      </c>
      <c r="G277" s="216">
        <f t="shared" si="118"/>
        <v>1711741</v>
      </c>
      <c r="H277" s="216">
        <f t="shared" si="118"/>
        <v>1767155</v>
      </c>
      <c r="I277" s="216">
        <f t="shared" si="118"/>
        <v>1827193</v>
      </c>
    </row>
    <row r="278" spans="1:9" ht="26.25" x14ac:dyDescent="0.25">
      <c r="A278" s="211" t="s">
        <v>249</v>
      </c>
      <c r="B278" s="8">
        <v>927</v>
      </c>
      <c r="C278" s="155" t="s">
        <v>23</v>
      </c>
      <c r="D278" s="155" t="s">
        <v>9</v>
      </c>
      <c r="E278" s="156" t="s">
        <v>372</v>
      </c>
      <c r="F278" s="248" t="s">
        <v>7</v>
      </c>
      <c r="G278" s="184">
        <f t="shared" si="118"/>
        <v>1711741</v>
      </c>
      <c r="H278" s="184">
        <f t="shared" si="118"/>
        <v>1767155</v>
      </c>
      <c r="I278" s="184">
        <f t="shared" si="118"/>
        <v>1827193</v>
      </c>
    </row>
    <row r="279" spans="1:9" x14ac:dyDescent="0.25">
      <c r="A279" s="141" t="s">
        <v>46</v>
      </c>
      <c r="B279" s="8">
        <v>927</v>
      </c>
      <c r="C279" s="155" t="s">
        <v>23</v>
      </c>
      <c r="D279" s="155" t="s">
        <v>9</v>
      </c>
      <c r="E279" s="156" t="s">
        <v>372</v>
      </c>
      <c r="F279" s="155" t="s">
        <v>47</v>
      </c>
      <c r="G279" s="184">
        <f>SUM(G280)</f>
        <v>1711741</v>
      </c>
      <c r="H279" s="184">
        <f>SUM(H280)</f>
        <v>1767155</v>
      </c>
      <c r="I279" s="184">
        <f t="shared" si="118"/>
        <v>1827193</v>
      </c>
    </row>
    <row r="280" spans="1:9" x14ac:dyDescent="0.25">
      <c r="A280" s="141" t="s">
        <v>126</v>
      </c>
      <c r="B280" s="8">
        <v>927</v>
      </c>
      <c r="C280" s="155" t="s">
        <v>23</v>
      </c>
      <c r="D280" s="155" t="s">
        <v>9</v>
      </c>
      <c r="E280" s="156" t="s">
        <v>372</v>
      </c>
      <c r="F280" s="155" t="s">
        <v>125</v>
      </c>
      <c r="G280" s="184">
        <v>1711741</v>
      </c>
      <c r="H280" s="184">
        <v>1767155</v>
      </c>
      <c r="I280" s="184">
        <v>1827193</v>
      </c>
    </row>
    <row r="281" spans="1:9" ht="33" x14ac:dyDescent="0.25">
      <c r="A281" s="291" t="s">
        <v>8</v>
      </c>
      <c r="B281" s="260">
        <v>927</v>
      </c>
      <c r="C281" s="261" t="s">
        <v>9</v>
      </c>
      <c r="D281" s="262" t="s">
        <v>6</v>
      </c>
      <c r="E281" s="262" t="s">
        <v>107</v>
      </c>
      <c r="F281" s="261" t="s">
        <v>7</v>
      </c>
      <c r="G281" s="216">
        <f t="shared" ref="G281:I281" si="119">SUM(G282)</f>
        <v>4036782.2</v>
      </c>
      <c r="H281" s="216">
        <f t="shared" si="119"/>
        <v>3608229</v>
      </c>
      <c r="I281" s="216">
        <f t="shared" si="119"/>
        <v>3142780.79</v>
      </c>
    </row>
    <row r="282" spans="1:9" ht="15.75" x14ac:dyDescent="0.25">
      <c r="A282" s="264" t="s">
        <v>296</v>
      </c>
      <c r="B282" s="265">
        <v>927</v>
      </c>
      <c r="C282" s="255" t="s">
        <v>9</v>
      </c>
      <c r="D282" s="257" t="s">
        <v>26</v>
      </c>
      <c r="E282" s="257" t="s">
        <v>107</v>
      </c>
      <c r="F282" s="255" t="s">
        <v>7</v>
      </c>
      <c r="G282" s="216">
        <f>SUM(G283+G291)</f>
        <v>4036782.2</v>
      </c>
      <c r="H282" s="216">
        <f>SUM(H283+H291)</f>
        <v>3608229</v>
      </c>
      <c r="I282" s="216">
        <f t="shared" ref="I282" si="120">SUM(I283+I291)</f>
        <v>3142780.79</v>
      </c>
    </row>
    <row r="283" spans="1:9" x14ac:dyDescent="0.25">
      <c r="A283" s="211" t="s">
        <v>175</v>
      </c>
      <c r="B283" s="260">
        <v>927</v>
      </c>
      <c r="C283" s="261" t="s">
        <v>9</v>
      </c>
      <c r="D283" s="262" t="s">
        <v>26</v>
      </c>
      <c r="E283" s="262" t="s">
        <v>373</v>
      </c>
      <c r="F283" s="271" t="s">
        <v>7</v>
      </c>
      <c r="G283" s="216">
        <f>SUM(G284+G286+G288)</f>
        <v>3536909</v>
      </c>
      <c r="H283" s="216">
        <f>SUM(H284+H286+H288)</f>
        <v>3608229</v>
      </c>
      <c r="I283" s="216">
        <f t="shared" ref="I283" si="121">SUM(I284+I286+I288)</f>
        <v>3142780.79</v>
      </c>
    </row>
    <row r="284" spans="1:9" ht="33" x14ac:dyDescent="0.25">
      <c r="A284" s="252" t="s">
        <v>28</v>
      </c>
      <c r="B284" s="8">
        <v>927</v>
      </c>
      <c r="C284" s="155" t="s">
        <v>9</v>
      </c>
      <c r="D284" s="156" t="s">
        <v>26</v>
      </c>
      <c r="E284" s="249" t="s">
        <v>373</v>
      </c>
      <c r="F284" s="155" t="s">
        <v>29</v>
      </c>
      <c r="G284" s="184">
        <f>SUM(G285)</f>
        <v>2637850</v>
      </c>
      <c r="H284" s="184">
        <f>SUM(H285)</f>
        <v>2743370</v>
      </c>
      <c r="I284" s="184">
        <f t="shared" ref="I284" si="122">SUM(I285)</f>
        <v>2853100</v>
      </c>
    </row>
    <row r="285" spans="1:9" x14ac:dyDescent="0.25">
      <c r="A285" s="141" t="s">
        <v>32</v>
      </c>
      <c r="B285" s="8">
        <v>927</v>
      </c>
      <c r="C285" s="155" t="s">
        <v>9</v>
      </c>
      <c r="D285" s="156" t="s">
        <v>26</v>
      </c>
      <c r="E285" s="249" t="s">
        <v>373</v>
      </c>
      <c r="F285" s="155" t="s">
        <v>33</v>
      </c>
      <c r="G285" s="184">
        <v>2637850</v>
      </c>
      <c r="H285" s="184">
        <v>2743370</v>
      </c>
      <c r="I285" s="184">
        <v>2853100</v>
      </c>
    </row>
    <row r="286" spans="1:9" x14ac:dyDescent="0.25">
      <c r="A286" s="141" t="s">
        <v>11</v>
      </c>
      <c r="B286" s="8">
        <v>927</v>
      </c>
      <c r="C286" s="155" t="s">
        <v>9</v>
      </c>
      <c r="D286" s="156" t="s">
        <v>26</v>
      </c>
      <c r="E286" s="249" t="s">
        <v>373</v>
      </c>
      <c r="F286" s="155" t="s">
        <v>12</v>
      </c>
      <c r="G286" s="184">
        <f>SUM(G287)</f>
        <v>896259</v>
      </c>
      <c r="H286" s="184">
        <f>SUM(H287)</f>
        <v>862059</v>
      </c>
      <c r="I286" s="184">
        <f t="shared" ref="I286" si="123">SUM(I287)</f>
        <v>286880.78999999998</v>
      </c>
    </row>
    <row r="287" spans="1:9" ht="33.75" x14ac:dyDescent="0.25">
      <c r="A287" s="258" t="s">
        <v>136</v>
      </c>
      <c r="B287" s="8">
        <v>927</v>
      </c>
      <c r="C287" s="155" t="s">
        <v>9</v>
      </c>
      <c r="D287" s="156" t="s">
        <v>26</v>
      </c>
      <c r="E287" s="249" t="s">
        <v>373</v>
      </c>
      <c r="F287" s="155" t="s">
        <v>14</v>
      </c>
      <c r="G287" s="184">
        <v>896259</v>
      </c>
      <c r="H287" s="184">
        <v>862059</v>
      </c>
      <c r="I287" s="184">
        <v>286880.78999999998</v>
      </c>
    </row>
    <row r="288" spans="1:9" x14ac:dyDescent="0.25">
      <c r="A288" s="141" t="s">
        <v>34</v>
      </c>
      <c r="B288" s="8">
        <v>927</v>
      </c>
      <c r="C288" s="155" t="s">
        <v>9</v>
      </c>
      <c r="D288" s="156" t="s">
        <v>26</v>
      </c>
      <c r="E288" s="249" t="s">
        <v>373</v>
      </c>
      <c r="F288" s="155" t="s">
        <v>35</v>
      </c>
      <c r="G288" s="184">
        <f>SUM(G290)+G289</f>
        <v>2800</v>
      </c>
      <c r="H288" s="184">
        <f>SUM(H290)+H289</f>
        <v>2800</v>
      </c>
      <c r="I288" s="184">
        <f t="shared" ref="I288" si="124">SUM(I290)+I289</f>
        <v>2800</v>
      </c>
    </row>
    <row r="289" spans="1:9" x14ac:dyDescent="0.25">
      <c r="A289" s="141" t="s">
        <v>263</v>
      </c>
      <c r="B289" s="8">
        <v>927</v>
      </c>
      <c r="C289" s="155" t="s">
        <v>9</v>
      </c>
      <c r="D289" s="156" t="s">
        <v>26</v>
      </c>
      <c r="E289" s="249" t="s">
        <v>373</v>
      </c>
      <c r="F289" s="155" t="s">
        <v>264</v>
      </c>
      <c r="G289" s="184"/>
      <c r="H289" s="184"/>
      <c r="I289" s="184"/>
    </row>
    <row r="290" spans="1:9" x14ac:dyDescent="0.25">
      <c r="A290" s="141" t="s">
        <v>123</v>
      </c>
      <c r="B290" s="8">
        <v>927</v>
      </c>
      <c r="C290" s="155" t="s">
        <v>9</v>
      </c>
      <c r="D290" s="156" t="s">
        <v>26</v>
      </c>
      <c r="E290" s="249" t="s">
        <v>373</v>
      </c>
      <c r="F290" s="155" t="s">
        <v>122</v>
      </c>
      <c r="G290" s="184">
        <v>2800</v>
      </c>
      <c r="H290" s="184">
        <v>2800</v>
      </c>
      <c r="I290" s="184">
        <v>2800</v>
      </c>
    </row>
    <row r="291" spans="1:9" ht="39" x14ac:dyDescent="0.25">
      <c r="A291" s="211" t="s">
        <v>256</v>
      </c>
      <c r="B291" s="260">
        <v>927</v>
      </c>
      <c r="C291" s="261" t="s">
        <v>9</v>
      </c>
      <c r="D291" s="262" t="s">
        <v>26</v>
      </c>
      <c r="E291" s="262" t="s">
        <v>374</v>
      </c>
      <c r="F291" s="271" t="s">
        <v>7</v>
      </c>
      <c r="G291" s="216">
        <f t="shared" ref="G291:I292" si="125">SUM(G292)</f>
        <v>499873.2</v>
      </c>
      <c r="H291" s="216">
        <f t="shared" si="125"/>
        <v>0</v>
      </c>
      <c r="I291" s="216">
        <f t="shared" si="125"/>
        <v>0</v>
      </c>
    </row>
    <row r="292" spans="1:9" x14ac:dyDescent="0.25">
      <c r="A292" s="141" t="s">
        <v>11</v>
      </c>
      <c r="B292" s="8">
        <v>927</v>
      </c>
      <c r="C292" s="155" t="s">
        <v>9</v>
      </c>
      <c r="D292" s="156" t="s">
        <v>26</v>
      </c>
      <c r="E292" s="249" t="s">
        <v>374</v>
      </c>
      <c r="F292" s="155" t="s">
        <v>12</v>
      </c>
      <c r="G292" s="184">
        <f t="shared" si="125"/>
        <v>499873.2</v>
      </c>
      <c r="H292" s="184">
        <f t="shared" si="125"/>
        <v>0</v>
      </c>
      <c r="I292" s="184">
        <f t="shared" si="125"/>
        <v>0</v>
      </c>
    </row>
    <row r="293" spans="1:9" ht="33.75" x14ac:dyDescent="0.25">
      <c r="A293" s="258" t="s">
        <v>136</v>
      </c>
      <c r="B293" s="8">
        <v>927</v>
      </c>
      <c r="C293" s="155" t="s">
        <v>9</v>
      </c>
      <c r="D293" s="156" t="s">
        <v>26</v>
      </c>
      <c r="E293" s="249" t="s">
        <v>374</v>
      </c>
      <c r="F293" s="155" t="s">
        <v>14</v>
      </c>
      <c r="G293" s="184">
        <v>499873.2</v>
      </c>
      <c r="H293" s="184"/>
      <c r="I293" s="184"/>
    </row>
    <row r="294" spans="1:9" ht="18" x14ac:dyDescent="0.25">
      <c r="A294" s="272" t="s">
        <v>77</v>
      </c>
      <c r="B294" s="260">
        <v>927</v>
      </c>
      <c r="C294" s="261" t="s">
        <v>39</v>
      </c>
      <c r="D294" s="262" t="s">
        <v>6</v>
      </c>
      <c r="E294" s="262" t="s">
        <v>107</v>
      </c>
      <c r="F294" s="261" t="s">
        <v>7</v>
      </c>
      <c r="G294" s="216">
        <f>SUM(G295+G315+G299+G303)</f>
        <v>41542233.090000004</v>
      </c>
      <c r="H294" s="216">
        <f>SUM(H295+H315+H299+H303)</f>
        <v>22380936.699999999</v>
      </c>
      <c r="I294" s="216">
        <f>SUM(I295+I315+I299+I303)</f>
        <v>18563692.98</v>
      </c>
    </row>
    <row r="295" spans="1:9" x14ac:dyDescent="0.25">
      <c r="A295" s="267" t="s">
        <v>78</v>
      </c>
      <c r="B295" s="265">
        <v>927</v>
      </c>
      <c r="C295" s="255" t="s">
        <v>39</v>
      </c>
      <c r="D295" s="257" t="s">
        <v>55</v>
      </c>
      <c r="E295" s="257" t="s">
        <v>107</v>
      </c>
      <c r="F295" s="255" t="s">
        <v>7</v>
      </c>
      <c r="G295" s="216">
        <f>SUM(G296)</f>
        <v>45758.02</v>
      </c>
      <c r="H295" s="216">
        <f>SUM(H296)</f>
        <v>45758.02</v>
      </c>
      <c r="I295" s="216">
        <f t="shared" ref="I295" si="126">SUM(I296)</f>
        <v>32684.3</v>
      </c>
    </row>
    <row r="296" spans="1:9" ht="84.75" x14ac:dyDescent="0.25">
      <c r="A296" s="292" t="s">
        <v>252</v>
      </c>
      <c r="B296" s="8">
        <v>927</v>
      </c>
      <c r="C296" s="155" t="s">
        <v>39</v>
      </c>
      <c r="D296" s="156" t="s">
        <v>55</v>
      </c>
      <c r="E296" s="156" t="s">
        <v>375</v>
      </c>
      <c r="F296" s="248" t="s">
        <v>7</v>
      </c>
      <c r="G296" s="184">
        <f t="shared" ref="G296:I297" si="127">SUM(G297)</f>
        <v>45758.02</v>
      </c>
      <c r="H296" s="184">
        <f t="shared" si="127"/>
        <v>45758.02</v>
      </c>
      <c r="I296" s="184">
        <f t="shared" si="127"/>
        <v>32684.3</v>
      </c>
    </row>
    <row r="297" spans="1:9" x14ac:dyDescent="0.25">
      <c r="A297" s="141" t="s">
        <v>11</v>
      </c>
      <c r="B297" s="8">
        <v>927</v>
      </c>
      <c r="C297" s="155" t="s">
        <v>39</v>
      </c>
      <c r="D297" s="156" t="s">
        <v>55</v>
      </c>
      <c r="E297" s="156" t="s">
        <v>375</v>
      </c>
      <c r="F297" s="155" t="s">
        <v>12</v>
      </c>
      <c r="G297" s="184">
        <f t="shared" si="127"/>
        <v>45758.02</v>
      </c>
      <c r="H297" s="184">
        <f t="shared" si="127"/>
        <v>45758.02</v>
      </c>
      <c r="I297" s="184">
        <f t="shared" si="127"/>
        <v>32684.3</v>
      </c>
    </row>
    <row r="298" spans="1:9" ht="33.75" x14ac:dyDescent="0.25">
      <c r="A298" s="258" t="s">
        <v>136</v>
      </c>
      <c r="B298" s="8">
        <v>927</v>
      </c>
      <c r="C298" s="155" t="s">
        <v>39</v>
      </c>
      <c r="D298" s="156" t="s">
        <v>55</v>
      </c>
      <c r="E298" s="156" t="s">
        <v>375</v>
      </c>
      <c r="F298" s="155" t="s">
        <v>14</v>
      </c>
      <c r="G298" s="184">
        <v>45758.02</v>
      </c>
      <c r="H298" s="184">
        <v>45758.02</v>
      </c>
      <c r="I298" s="184">
        <v>32684.3</v>
      </c>
    </row>
    <row r="299" spans="1:9" x14ac:dyDescent="0.25">
      <c r="A299" s="259" t="s">
        <v>124</v>
      </c>
      <c r="B299" s="260">
        <v>927</v>
      </c>
      <c r="C299" s="255" t="s">
        <v>39</v>
      </c>
      <c r="D299" s="255" t="s">
        <v>58</v>
      </c>
      <c r="E299" s="257" t="s">
        <v>107</v>
      </c>
      <c r="F299" s="256" t="s">
        <v>7</v>
      </c>
      <c r="G299" s="216">
        <f>SUM(G300)</f>
        <v>8212200</v>
      </c>
      <c r="H299" s="216">
        <f>SUM(H300)</f>
        <v>1706910</v>
      </c>
      <c r="I299" s="216">
        <f t="shared" ref="I299" si="128">SUM(I300)</f>
        <v>586600</v>
      </c>
    </row>
    <row r="300" spans="1:9" ht="60.75" x14ac:dyDescent="0.25">
      <c r="A300" s="292" t="s">
        <v>189</v>
      </c>
      <c r="B300" s="8">
        <v>927</v>
      </c>
      <c r="C300" s="155" t="s">
        <v>39</v>
      </c>
      <c r="D300" s="156" t="s">
        <v>58</v>
      </c>
      <c r="E300" s="156" t="s">
        <v>376</v>
      </c>
      <c r="F300" s="155" t="s">
        <v>7</v>
      </c>
      <c r="G300" s="184">
        <f t="shared" ref="G300:I301" si="129">SUM(G301)</f>
        <v>8212200</v>
      </c>
      <c r="H300" s="184">
        <f t="shared" si="129"/>
        <v>1706910</v>
      </c>
      <c r="I300" s="184">
        <f t="shared" si="129"/>
        <v>586600</v>
      </c>
    </row>
    <row r="301" spans="1:9" x14ac:dyDescent="0.25">
      <c r="A301" s="141" t="s">
        <v>34</v>
      </c>
      <c r="B301" s="8">
        <v>927</v>
      </c>
      <c r="C301" s="155" t="s">
        <v>39</v>
      </c>
      <c r="D301" s="156" t="s">
        <v>58</v>
      </c>
      <c r="E301" s="156" t="s">
        <v>376</v>
      </c>
      <c r="F301" s="155" t="s">
        <v>35</v>
      </c>
      <c r="G301" s="184">
        <f t="shared" si="129"/>
        <v>8212200</v>
      </c>
      <c r="H301" s="184">
        <f t="shared" si="129"/>
        <v>1706910</v>
      </c>
      <c r="I301" s="184">
        <f t="shared" si="129"/>
        <v>586600</v>
      </c>
    </row>
    <row r="302" spans="1:9" ht="23.25" x14ac:dyDescent="0.25">
      <c r="A302" s="141" t="s">
        <v>79</v>
      </c>
      <c r="B302" s="8">
        <v>927</v>
      </c>
      <c r="C302" s="155" t="s">
        <v>39</v>
      </c>
      <c r="D302" s="156" t="s">
        <v>58</v>
      </c>
      <c r="E302" s="156" t="s">
        <v>376</v>
      </c>
      <c r="F302" s="155" t="s">
        <v>80</v>
      </c>
      <c r="G302" s="184">
        <v>8212200</v>
      </c>
      <c r="H302" s="184">
        <v>1706910</v>
      </c>
      <c r="I302" s="184">
        <v>586600</v>
      </c>
    </row>
    <row r="303" spans="1:9" x14ac:dyDescent="0.25">
      <c r="A303" s="259" t="s">
        <v>53</v>
      </c>
      <c r="B303" s="260">
        <v>927</v>
      </c>
      <c r="C303" s="255" t="s">
        <v>39</v>
      </c>
      <c r="D303" s="255" t="s">
        <v>26</v>
      </c>
      <c r="E303" s="257" t="s">
        <v>107</v>
      </c>
      <c r="F303" s="256" t="s">
        <v>7</v>
      </c>
      <c r="G303" s="216">
        <f>SUM(G307+G310+G304)</f>
        <v>22718000</v>
      </c>
      <c r="H303" s="216">
        <f>SUM(H307+H310+H304)</f>
        <v>16973724</v>
      </c>
      <c r="I303" s="216">
        <f t="shared" ref="I303" si="130">SUM(I307+I310+I304)</f>
        <v>14728864</v>
      </c>
    </row>
    <row r="304" spans="1:9" ht="39" x14ac:dyDescent="0.25">
      <c r="A304" s="211" t="s">
        <v>214</v>
      </c>
      <c r="B304" s="260">
        <v>927</v>
      </c>
      <c r="C304" s="261" t="s">
        <v>39</v>
      </c>
      <c r="D304" s="262" t="s">
        <v>26</v>
      </c>
      <c r="E304" s="262" t="s">
        <v>377</v>
      </c>
      <c r="F304" s="261" t="s">
        <v>7</v>
      </c>
      <c r="G304" s="216">
        <f>SUM(G305)</f>
        <v>639850</v>
      </c>
      <c r="H304" s="216">
        <f>SUM(H305)</f>
        <v>12339975.060000001</v>
      </c>
      <c r="I304" s="216">
        <f t="shared" ref="I304:I305" si="131">SUM(I305)</f>
        <v>12411987.4</v>
      </c>
    </row>
    <row r="305" spans="1:9" x14ac:dyDescent="0.25">
      <c r="A305" s="252" t="s">
        <v>11</v>
      </c>
      <c r="B305" s="269">
        <v>927</v>
      </c>
      <c r="C305" s="250" t="s">
        <v>39</v>
      </c>
      <c r="D305" s="249" t="s">
        <v>26</v>
      </c>
      <c r="E305" s="249" t="s">
        <v>377</v>
      </c>
      <c r="F305" s="250" t="s">
        <v>12</v>
      </c>
      <c r="G305" s="184">
        <f>SUM(G306)</f>
        <v>639850</v>
      </c>
      <c r="H305" s="184">
        <f>SUM(H306)</f>
        <v>12339975.060000001</v>
      </c>
      <c r="I305" s="184">
        <f t="shared" si="131"/>
        <v>12411987.4</v>
      </c>
    </row>
    <row r="306" spans="1:9" ht="23.25" x14ac:dyDescent="0.25">
      <c r="A306" s="141" t="s">
        <v>141</v>
      </c>
      <c r="B306" s="269">
        <v>927</v>
      </c>
      <c r="C306" s="250" t="s">
        <v>39</v>
      </c>
      <c r="D306" s="249" t="s">
        <v>26</v>
      </c>
      <c r="E306" s="249" t="s">
        <v>377</v>
      </c>
      <c r="F306" s="250" t="s">
        <v>14</v>
      </c>
      <c r="G306" s="184">
        <v>639850</v>
      </c>
      <c r="H306" s="184">
        <v>12339975.060000001</v>
      </c>
      <c r="I306" s="184">
        <v>12411987.4</v>
      </c>
    </row>
    <row r="307" spans="1:9" ht="179.25" x14ac:dyDescent="0.25">
      <c r="A307" s="211" t="s">
        <v>176</v>
      </c>
      <c r="B307" s="260">
        <v>927</v>
      </c>
      <c r="C307" s="261" t="s">
        <v>39</v>
      </c>
      <c r="D307" s="262" t="s">
        <v>26</v>
      </c>
      <c r="E307" s="262" t="s">
        <v>378</v>
      </c>
      <c r="F307" s="261" t="s">
        <v>7</v>
      </c>
      <c r="G307" s="216">
        <f>SUM(G308)</f>
        <v>11439852.130000001</v>
      </c>
      <c r="H307" s="216">
        <f>SUM(H308)</f>
        <v>0</v>
      </c>
      <c r="I307" s="216">
        <f t="shared" ref="I307:I308" si="132">SUM(I308)</f>
        <v>0</v>
      </c>
    </row>
    <row r="308" spans="1:9" x14ac:dyDescent="0.25">
      <c r="A308" s="141" t="s">
        <v>46</v>
      </c>
      <c r="B308" s="269">
        <v>927</v>
      </c>
      <c r="C308" s="250" t="s">
        <v>39</v>
      </c>
      <c r="D308" s="249" t="s">
        <v>26</v>
      </c>
      <c r="E308" s="249" t="s">
        <v>378</v>
      </c>
      <c r="F308" s="250" t="s">
        <v>47</v>
      </c>
      <c r="G308" s="184">
        <f>SUM(G309)</f>
        <v>11439852.130000001</v>
      </c>
      <c r="H308" s="184">
        <f>SUM(H309)</f>
        <v>0</v>
      </c>
      <c r="I308" s="184">
        <f t="shared" si="132"/>
        <v>0</v>
      </c>
    </row>
    <row r="309" spans="1:9" x14ac:dyDescent="0.25">
      <c r="A309" s="141" t="s">
        <v>48</v>
      </c>
      <c r="B309" s="269">
        <v>927</v>
      </c>
      <c r="C309" s="250" t="s">
        <v>39</v>
      </c>
      <c r="D309" s="249" t="s">
        <v>26</v>
      </c>
      <c r="E309" s="249" t="s">
        <v>378</v>
      </c>
      <c r="F309" s="250" t="s">
        <v>49</v>
      </c>
      <c r="G309" s="184">
        <v>11439852.130000001</v>
      </c>
      <c r="H309" s="184"/>
      <c r="I309" s="184"/>
    </row>
    <row r="310" spans="1:9" ht="39" x14ac:dyDescent="0.25">
      <c r="A310" s="211" t="s">
        <v>214</v>
      </c>
      <c r="B310" s="260">
        <v>927</v>
      </c>
      <c r="C310" s="261" t="s">
        <v>39</v>
      </c>
      <c r="D310" s="262" t="s">
        <v>26</v>
      </c>
      <c r="E310" s="262" t="s">
        <v>379</v>
      </c>
      <c r="F310" s="261" t="s">
        <v>7</v>
      </c>
      <c r="G310" s="216">
        <f>SUM(G313+G311 )</f>
        <v>10638297.869999999</v>
      </c>
      <c r="H310" s="216">
        <f t="shared" ref="H310:I310" si="133">SUM(H313+H311 )</f>
        <v>4633748.9400000004</v>
      </c>
      <c r="I310" s="216">
        <f t="shared" si="133"/>
        <v>2316876.6</v>
      </c>
    </row>
    <row r="311" spans="1:9" x14ac:dyDescent="0.25">
      <c r="A311" s="252" t="s">
        <v>11</v>
      </c>
      <c r="B311" s="8">
        <v>927</v>
      </c>
      <c r="C311" s="155" t="s">
        <v>39</v>
      </c>
      <c r="D311" s="156" t="s">
        <v>26</v>
      </c>
      <c r="E311" s="249" t="s">
        <v>379</v>
      </c>
      <c r="F311" s="250" t="s">
        <v>12</v>
      </c>
      <c r="G311" s="216"/>
      <c r="H311" s="184">
        <f>SUM(H312)</f>
        <v>4633748.9400000004</v>
      </c>
      <c r="I311" s="184">
        <f t="shared" ref="I311:I313" si="134">SUM(I312)</f>
        <v>2316876.6</v>
      </c>
    </row>
    <row r="312" spans="1:9" ht="23.25" x14ac:dyDescent="0.25">
      <c r="A312" s="141" t="s">
        <v>141</v>
      </c>
      <c r="B312" s="8">
        <v>927</v>
      </c>
      <c r="C312" s="155" t="s">
        <v>39</v>
      </c>
      <c r="D312" s="156" t="s">
        <v>26</v>
      </c>
      <c r="E312" s="249" t="s">
        <v>379</v>
      </c>
      <c r="F312" s="250" t="s">
        <v>14</v>
      </c>
      <c r="G312" s="216"/>
      <c r="H312" s="184">
        <v>4633748.9400000004</v>
      </c>
      <c r="I312" s="184">
        <v>2316876.6</v>
      </c>
    </row>
    <row r="313" spans="1:9" x14ac:dyDescent="0.25">
      <c r="A313" s="141" t="s">
        <v>46</v>
      </c>
      <c r="B313" s="8">
        <v>927</v>
      </c>
      <c r="C313" s="155" t="s">
        <v>39</v>
      </c>
      <c r="D313" s="156" t="s">
        <v>26</v>
      </c>
      <c r="E313" s="249" t="s">
        <v>379</v>
      </c>
      <c r="F313" s="155" t="s">
        <v>47</v>
      </c>
      <c r="G313" s="184">
        <f>SUM(G314)</f>
        <v>10638297.869999999</v>
      </c>
      <c r="H313" s="184">
        <f>SUM(H314)</f>
        <v>0</v>
      </c>
      <c r="I313" s="184">
        <f t="shared" si="134"/>
        <v>0</v>
      </c>
    </row>
    <row r="314" spans="1:9" x14ac:dyDescent="0.25">
      <c r="A314" s="141" t="s">
        <v>48</v>
      </c>
      <c r="B314" s="8">
        <v>927</v>
      </c>
      <c r="C314" s="155" t="s">
        <v>39</v>
      </c>
      <c r="D314" s="156" t="s">
        <v>26</v>
      </c>
      <c r="E314" s="249" t="s">
        <v>379</v>
      </c>
      <c r="F314" s="155" t="s">
        <v>49</v>
      </c>
      <c r="G314" s="184">
        <v>10638297.869999999</v>
      </c>
      <c r="H314" s="184"/>
      <c r="I314" s="184"/>
    </row>
    <row r="315" spans="1:9" ht="26.25" x14ac:dyDescent="0.25">
      <c r="A315" s="259" t="s">
        <v>81</v>
      </c>
      <c r="B315" s="265">
        <v>927</v>
      </c>
      <c r="C315" s="255" t="s">
        <v>39</v>
      </c>
      <c r="D315" s="255" t="s">
        <v>82</v>
      </c>
      <c r="E315" s="257" t="s">
        <v>107</v>
      </c>
      <c r="F315" s="256" t="s">
        <v>7</v>
      </c>
      <c r="G315" s="216">
        <f>SUM(G316+G325+G319+G322)</f>
        <v>10566275.07</v>
      </c>
      <c r="H315" s="216">
        <f t="shared" ref="H315:I315" si="135">SUM(H316+H325+H319+H322)</f>
        <v>3654544.68</v>
      </c>
      <c r="I315" s="216">
        <f t="shared" si="135"/>
        <v>3215544.68</v>
      </c>
    </row>
    <row r="316" spans="1:9" x14ac:dyDescent="0.25">
      <c r="A316" s="211" t="s">
        <v>83</v>
      </c>
      <c r="B316" s="260">
        <v>927</v>
      </c>
      <c r="C316" s="261" t="s">
        <v>39</v>
      </c>
      <c r="D316" s="261" t="s">
        <v>82</v>
      </c>
      <c r="E316" s="262" t="s">
        <v>380</v>
      </c>
      <c r="F316" s="271" t="s">
        <v>7</v>
      </c>
      <c r="G316" s="216">
        <f t="shared" ref="G316:I323" si="136">SUM(G317)</f>
        <v>438601.67</v>
      </c>
      <c r="H316" s="216">
        <f t="shared" si="136"/>
        <v>439000</v>
      </c>
      <c r="I316" s="216">
        <f t="shared" si="136"/>
        <v>0</v>
      </c>
    </row>
    <row r="317" spans="1:9" x14ac:dyDescent="0.25">
      <c r="A317" s="252" t="s">
        <v>11</v>
      </c>
      <c r="B317" s="8">
        <v>927</v>
      </c>
      <c r="C317" s="155" t="s">
        <v>39</v>
      </c>
      <c r="D317" s="156">
        <v>12</v>
      </c>
      <c r="E317" s="156" t="s">
        <v>380</v>
      </c>
      <c r="F317" s="155" t="s">
        <v>12</v>
      </c>
      <c r="G317" s="184">
        <f t="shared" si="136"/>
        <v>438601.67</v>
      </c>
      <c r="H317" s="184">
        <f t="shared" si="136"/>
        <v>439000</v>
      </c>
      <c r="I317" s="184">
        <f t="shared" si="136"/>
        <v>0</v>
      </c>
    </row>
    <row r="318" spans="1:9" ht="23.25" x14ac:dyDescent="0.25">
      <c r="A318" s="141" t="s">
        <v>141</v>
      </c>
      <c r="B318" s="8">
        <v>927</v>
      </c>
      <c r="C318" s="155" t="s">
        <v>39</v>
      </c>
      <c r="D318" s="155" t="s">
        <v>82</v>
      </c>
      <c r="E318" s="156" t="s">
        <v>380</v>
      </c>
      <c r="F318" s="155" t="s">
        <v>14</v>
      </c>
      <c r="G318" s="184">
        <v>438601.67</v>
      </c>
      <c r="H318" s="184">
        <v>439000</v>
      </c>
      <c r="I318" s="184"/>
    </row>
    <row r="319" spans="1:9" ht="39" x14ac:dyDescent="0.25">
      <c r="A319" s="211" t="s">
        <v>311</v>
      </c>
      <c r="B319" s="260">
        <v>927</v>
      </c>
      <c r="C319" s="261" t="s">
        <v>39</v>
      </c>
      <c r="D319" s="261" t="s">
        <v>82</v>
      </c>
      <c r="E319" s="262" t="s">
        <v>431</v>
      </c>
      <c r="F319" s="271" t="s">
        <v>7</v>
      </c>
      <c r="G319" s="216">
        <f t="shared" si="136"/>
        <v>3165544.68</v>
      </c>
      <c r="H319" s="216">
        <f t="shared" si="136"/>
        <v>3165544.68</v>
      </c>
      <c r="I319" s="216">
        <f t="shared" si="136"/>
        <v>3165544.68</v>
      </c>
    </row>
    <row r="320" spans="1:9" x14ac:dyDescent="0.25">
      <c r="A320" s="252" t="s">
        <v>11</v>
      </c>
      <c r="B320" s="8">
        <v>927</v>
      </c>
      <c r="C320" s="155" t="s">
        <v>39</v>
      </c>
      <c r="D320" s="156">
        <v>12</v>
      </c>
      <c r="E320" s="249" t="s">
        <v>431</v>
      </c>
      <c r="F320" s="155" t="s">
        <v>12</v>
      </c>
      <c r="G320" s="184">
        <f t="shared" si="136"/>
        <v>3165544.68</v>
      </c>
      <c r="H320" s="184">
        <f t="shared" si="136"/>
        <v>3165544.68</v>
      </c>
      <c r="I320" s="184">
        <f t="shared" si="136"/>
        <v>3165544.68</v>
      </c>
    </row>
    <row r="321" spans="1:9" ht="23.25" x14ac:dyDescent="0.25">
      <c r="A321" s="141" t="s">
        <v>141</v>
      </c>
      <c r="B321" s="8">
        <v>927</v>
      </c>
      <c r="C321" s="155" t="s">
        <v>39</v>
      </c>
      <c r="D321" s="155" t="s">
        <v>82</v>
      </c>
      <c r="E321" s="249" t="s">
        <v>431</v>
      </c>
      <c r="F321" s="155" t="s">
        <v>14</v>
      </c>
      <c r="G321" s="184">
        <v>3165544.68</v>
      </c>
      <c r="H321" s="184">
        <v>3165544.68</v>
      </c>
      <c r="I321" s="184">
        <v>3165544.68</v>
      </c>
    </row>
    <row r="322" spans="1:9" ht="39" x14ac:dyDescent="0.25">
      <c r="A322" s="211" t="s">
        <v>312</v>
      </c>
      <c r="B322" s="260">
        <v>927</v>
      </c>
      <c r="C322" s="261" t="s">
        <v>39</v>
      </c>
      <c r="D322" s="261" t="s">
        <v>82</v>
      </c>
      <c r="E322" s="262" t="s">
        <v>432</v>
      </c>
      <c r="F322" s="271" t="s">
        <v>7</v>
      </c>
      <c r="G322" s="216">
        <f t="shared" si="136"/>
        <v>6912128.7199999997</v>
      </c>
      <c r="H322" s="216">
        <f t="shared" si="136"/>
        <v>0</v>
      </c>
      <c r="I322" s="216">
        <f t="shared" si="136"/>
        <v>0</v>
      </c>
    </row>
    <row r="323" spans="1:9" x14ac:dyDescent="0.25">
      <c r="A323" s="252" t="s">
        <v>11</v>
      </c>
      <c r="B323" s="8">
        <v>927</v>
      </c>
      <c r="C323" s="155" t="s">
        <v>39</v>
      </c>
      <c r="D323" s="156">
        <v>12</v>
      </c>
      <c r="E323" s="156" t="s">
        <v>432</v>
      </c>
      <c r="F323" s="155" t="s">
        <v>12</v>
      </c>
      <c r="G323" s="184">
        <f t="shared" si="136"/>
        <v>6912128.7199999997</v>
      </c>
      <c r="H323" s="184">
        <f t="shared" si="136"/>
        <v>0</v>
      </c>
      <c r="I323" s="184">
        <f t="shared" si="136"/>
        <v>0</v>
      </c>
    </row>
    <row r="324" spans="1:9" ht="23.25" x14ac:dyDescent="0.25">
      <c r="A324" s="141" t="s">
        <v>141</v>
      </c>
      <c r="B324" s="8">
        <v>927</v>
      </c>
      <c r="C324" s="155" t="s">
        <v>39</v>
      </c>
      <c r="D324" s="155" t="s">
        <v>82</v>
      </c>
      <c r="E324" s="156" t="s">
        <v>432</v>
      </c>
      <c r="F324" s="155" t="s">
        <v>14</v>
      </c>
      <c r="G324" s="184">
        <v>6912128.7199999997</v>
      </c>
      <c r="H324" s="184"/>
      <c r="I324" s="184"/>
    </row>
    <row r="325" spans="1:9" x14ac:dyDescent="0.25">
      <c r="A325" s="211" t="s">
        <v>177</v>
      </c>
      <c r="B325" s="260">
        <v>927</v>
      </c>
      <c r="C325" s="261" t="s">
        <v>39</v>
      </c>
      <c r="D325" s="261" t="s">
        <v>82</v>
      </c>
      <c r="E325" s="262" t="s">
        <v>381</v>
      </c>
      <c r="F325" s="271" t="s">
        <v>7</v>
      </c>
      <c r="G325" s="216">
        <f t="shared" ref="G325:I326" si="137">SUM(G326)</f>
        <v>50000</v>
      </c>
      <c r="H325" s="216">
        <f t="shared" si="137"/>
        <v>50000</v>
      </c>
      <c r="I325" s="216">
        <f t="shared" si="137"/>
        <v>50000</v>
      </c>
    </row>
    <row r="326" spans="1:9" x14ac:dyDescent="0.25">
      <c r="A326" s="252" t="s">
        <v>34</v>
      </c>
      <c r="B326" s="8">
        <v>927</v>
      </c>
      <c r="C326" s="155" t="s">
        <v>39</v>
      </c>
      <c r="D326" s="155" t="s">
        <v>82</v>
      </c>
      <c r="E326" s="249" t="s">
        <v>381</v>
      </c>
      <c r="F326" s="155" t="s">
        <v>35</v>
      </c>
      <c r="G326" s="184">
        <f t="shared" si="137"/>
        <v>50000</v>
      </c>
      <c r="H326" s="184">
        <f t="shared" si="137"/>
        <v>50000</v>
      </c>
      <c r="I326" s="184">
        <f t="shared" si="137"/>
        <v>50000</v>
      </c>
    </row>
    <row r="327" spans="1:9" ht="23.25" x14ac:dyDescent="0.25">
      <c r="A327" s="141" t="s">
        <v>79</v>
      </c>
      <c r="B327" s="8">
        <v>927</v>
      </c>
      <c r="C327" s="155" t="s">
        <v>39</v>
      </c>
      <c r="D327" s="155" t="s">
        <v>82</v>
      </c>
      <c r="E327" s="249" t="s">
        <v>381</v>
      </c>
      <c r="F327" s="155" t="s">
        <v>80</v>
      </c>
      <c r="G327" s="184">
        <v>50000</v>
      </c>
      <c r="H327" s="184">
        <v>50000</v>
      </c>
      <c r="I327" s="184">
        <v>50000</v>
      </c>
    </row>
    <row r="328" spans="1:9" ht="18.75" x14ac:dyDescent="0.3">
      <c r="A328" s="293" t="s">
        <v>54</v>
      </c>
      <c r="B328" s="260">
        <v>927</v>
      </c>
      <c r="C328" s="261" t="s">
        <v>55</v>
      </c>
      <c r="D328" s="261" t="s">
        <v>6</v>
      </c>
      <c r="E328" s="261" t="s">
        <v>107</v>
      </c>
      <c r="F328" s="261" t="s">
        <v>7</v>
      </c>
      <c r="G328" s="216">
        <f>SUM(G329+G336+G357)</f>
        <v>29034943.699999999</v>
      </c>
      <c r="H328" s="216">
        <f>SUM(H329+H336+H357)</f>
        <v>38226990.100000001</v>
      </c>
      <c r="I328" s="216">
        <f>SUM(I329+I336+I357)</f>
        <v>10035611</v>
      </c>
    </row>
    <row r="329" spans="1:9" ht="15.75" x14ac:dyDescent="0.25">
      <c r="A329" s="325" t="s">
        <v>84</v>
      </c>
      <c r="B329" s="265">
        <v>927</v>
      </c>
      <c r="C329" s="255" t="s">
        <v>55</v>
      </c>
      <c r="D329" s="255" t="s">
        <v>21</v>
      </c>
      <c r="E329" s="255" t="s">
        <v>107</v>
      </c>
      <c r="F329" s="255" t="s">
        <v>7</v>
      </c>
      <c r="G329" s="216">
        <f>SUM(G330+G333)</f>
        <v>204574</v>
      </c>
      <c r="H329" s="216">
        <f>SUM(H330+H333)</f>
        <v>31611</v>
      </c>
      <c r="I329" s="216">
        <f t="shared" ref="I329" si="138">SUM(I330+I333)</f>
        <v>35611</v>
      </c>
    </row>
    <row r="330" spans="1:9" ht="51.75" x14ac:dyDescent="0.25">
      <c r="A330" s="238" t="s">
        <v>179</v>
      </c>
      <c r="B330" s="265">
        <v>927</v>
      </c>
      <c r="C330" s="255" t="s">
        <v>55</v>
      </c>
      <c r="D330" s="255" t="s">
        <v>21</v>
      </c>
      <c r="E330" s="257" t="s">
        <v>382</v>
      </c>
      <c r="F330" s="256" t="s">
        <v>7</v>
      </c>
      <c r="G330" s="216">
        <f>SUM(G331)</f>
        <v>35611</v>
      </c>
      <c r="H330" s="216">
        <f>SUM(H331)</f>
        <v>31611</v>
      </c>
      <c r="I330" s="216">
        <f t="shared" ref="I330" si="139">SUM(I331)</f>
        <v>35611</v>
      </c>
    </row>
    <row r="331" spans="1:9" x14ac:dyDescent="0.25">
      <c r="A331" s="252" t="s">
        <v>11</v>
      </c>
      <c r="B331" s="8">
        <v>927</v>
      </c>
      <c r="C331" s="155" t="s">
        <v>55</v>
      </c>
      <c r="D331" s="155" t="s">
        <v>21</v>
      </c>
      <c r="E331" s="249" t="s">
        <v>382</v>
      </c>
      <c r="F331" s="155" t="s">
        <v>12</v>
      </c>
      <c r="G331" s="184">
        <f t="shared" ref="G331:I334" si="140">SUM(G332)</f>
        <v>35611</v>
      </c>
      <c r="H331" s="184">
        <f t="shared" si="140"/>
        <v>31611</v>
      </c>
      <c r="I331" s="184">
        <f t="shared" si="140"/>
        <v>35611</v>
      </c>
    </row>
    <row r="332" spans="1:9" ht="23.25" x14ac:dyDescent="0.25">
      <c r="A332" s="141" t="s">
        <v>141</v>
      </c>
      <c r="B332" s="8">
        <v>927</v>
      </c>
      <c r="C332" s="155" t="s">
        <v>55</v>
      </c>
      <c r="D332" s="155" t="s">
        <v>21</v>
      </c>
      <c r="E332" s="249" t="s">
        <v>382</v>
      </c>
      <c r="F332" s="155" t="s">
        <v>14</v>
      </c>
      <c r="G332" s="184">
        <v>35611</v>
      </c>
      <c r="H332" s="184">
        <v>31611</v>
      </c>
      <c r="I332" s="184">
        <v>35611</v>
      </c>
    </row>
    <row r="333" spans="1:9" ht="90" x14ac:dyDescent="0.25">
      <c r="A333" s="238" t="s">
        <v>194</v>
      </c>
      <c r="B333" s="265">
        <v>927</v>
      </c>
      <c r="C333" s="255" t="s">
        <v>55</v>
      </c>
      <c r="D333" s="255" t="s">
        <v>21</v>
      </c>
      <c r="E333" s="257" t="s">
        <v>383</v>
      </c>
      <c r="F333" s="256" t="s">
        <v>7</v>
      </c>
      <c r="G333" s="216">
        <f>SUM(G334)</f>
        <v>168963</v>
      </c>
      <c r="H333" s="216">
        <f>SUM(H334)</f>
        <v>0</v>
      </c>
      <c r="I333" s="216">
        <f t="shared" ref="I333" si="141">SUM(I334)</f>
        <v>0</v>
      </c>
    </row>
    <row r="334" spans="1:9" x14ac:dyDescent="0.25">
      <c r="A334" s="141" t="s">
        <v>46</v>
      </c>
      <c r="B334" s="8">
        <v>927</v>
      </c>
      <c r="C334" s="155" t="s">
        <v>55</v>
      </c>
      <c r="D334" s="155" t="s">
        <v>21</v>
      </c>
      <c r="E334" s="249" t="s">
        <v>383</v>
      </c>
      <c r="F334" s="155" t="s">
        <v>47</v>
      </c>
      <c r="G334" s="184">
        <f t="shared" si="140"/>
        <v>168963</v>
      </c>
      <c r="H334" s="184">
        <f t="shared" si="140"/>
        <v>0</v>
      </c>
      <c r="I334" s="184">
        <f t="shared" si="140"/>
        <v>0</v>
      </c>
    </row>
    <row r="335" spans="1:9" x14ac:dyDescent="0.25">
      <c r="A335" s="141" t="s">
        <v>48</v>
      </c>
      <c r="B335" s="8">
        <v>927</v>
      </c>
      <c r="C335" s="155" t="s">
        <v>55</v>
      </c>
      <c r="D335" s="155" t="s">
        <v>21</v>
      </c>
      <c r="E335" s="249" t="s">
        <v>383</v>
      </c>
      <c r="F335" s="155" t="s">
        <v>49</v>
      </c>
      <c r="G335" s="184">
        <v>168963</v>
      </c>
      <c r="H335" s="184"/>
      <c r="I335" s="184"/>
    </row>
    <row r="336" spans="1:9" ht="15.75" x14ac:dyDescent="0.25">
      <c r="A336" s="294" t="s">
        <v>57</v>
      </c>
      <c r="B336" s="265">
        <v>927</v>
      </c>
      <c r="C336" s="255" t="s">
        <v>55</v>
      </c>
      <c r="D336" s="255" t="s">
        <v>23</v>
      </c>
      <c r="E336" s="255" t="s">
        <v>107</v>
      </c>
      <c r="F336" s="255" t="s">
        <v>7</v>
      </c>
      <c r="G336" s="216">
        <f>SUM(G337+G351+G346+G354+G343)</f>
        <v>2638296</v>
      </c>
      <c r="H336" s="216">
        <f t="shared" ref="H336:I336" si="142">SUM(H337+H351+H346+H354+H343)</f>
        <v>0</v>
      </c>
      <c r="I336" s="216">
        <f t="shared" si="142"/>
        <v>5000000</v>
      </c>
    </row>
    <row r="337" spans="1:9" ht="27" hidden="1" x14ac:dyDescent="0.3">
      <c r="A337" s="113" t="s">
        <v>197</v>
      </c>
      <c r="B337" s="15">
        <v>927</v>
      </c>
      <c r="C337" s="191" t="s">
        <v>55</v>
      </c>
      <c r="D337" s="129" t="s">
        <v>23</v>
      </c>
      <c r="E337" s="186" t="s">
        <v>398</v>
      </c>
      <c r="F337" s="190" t="s">
        <v>7</v>
      </c>
      <c r="G337" s="216">
        <f>SUM(G338)</f>
        <v>0</v>
      </c>
      <c r="H337" s="216">
        <f>SUM(H338)</f>
        <v>0</v>
      </c>
      <c r="I337" s="216">
        <f t="shared" ref="I337:I338" si="143">SUM(I338)</f>
        <v>0</v>
      </c>
    </row>
    <row r="338" spans="1:9" ht="21.6" hidden="1" x14ac:dyDescent="0.3">
      <c r="A338" s="114" t="s">
        <v>71</v>
      </c>
      <c r="B338" s="34">
        <v>927</v>
      </c>
      <c r="C338" s="108" t="s">
        <v>55</v>
      </c>
      <c r="D338" s="102" t="s">
        <v>23</v>
      </c>
      <c r="E338" s="142" t="s">
        <v>398</v>
      </c>
      <c r="F338" s="144">
        <v>400</v>
      </c>
      <c r="G338" s="184">
        <f>SUM(G339)</f>
        <v>0</v>
      </c>
      <c r="H338" s="184">
        <f>SUM(H339)</f>
        <v>0</v>
      </c>
      <c r="I338" s="184">
        <f t="shared" si="143"/>
        <v>0</v>
      </c>
    </row>
    <row r="339" spans="1:9" ht="14.45" hidden="1" x14ac:dyDescent="0.3">
      <c r="A339" s="106" t="s">
        <v>73</v>
      </c>
      <c r="B339" s="34">
        <v>927</v>
      </c>
      <c r="C339" s="108" t="s">
        <v>55</v>
      </c>
      <c r="D339" s="102" t="s">
        <v>23</v>
      </c>
      <c r="E339" s="142" t="s">
        <v>398</v>
      </c>
      <c r="F339" s="144">
        <v>410</v>
      </c>
      <c r="G339" s="184">
        <f>SUM(G341:G342)</f>
        <v>0</v>
      </c>
      <c r="H339" s="184">
        <f>SUM(H341:H342)</f>
        <v>0</v>
      </c>
      <c r="I339" s="184">
        <f t="shared" ref="I339" si="144">SUM(I341:I342)</f>
        <v>0</v>
      </c>
    </row>
    <row r="340" spans="1:9" ht="14.45" hidden="1" x14ac:dyDescent="0.3">
      <c r="A340" s="106" t="s">
        <v>186</v>
      </c>
      <c r="B340" s="34"/>
      <c r="C340" s="108"/>
      <c r="D340" s="102"/>
      <c r="E340" s="142"/>
      <c r="F340" s="102"/>
      <c r="G340" s="184"/>
      <c r="H340" s="184"/>
      <c r="I340" s="184"/>
    </row>
    <row r="341" spans="1:9" s="303" customFormat="1" ht="14.45" hidden="1" x14ac:dyDescent="0.3">
      <c r="A341" s="141" t="s">
        <v>272</v>
      </c>
      <c r="B341" s="8">
        <v>927</v>
      </c>
      <c r="C341" s="155" t="s">
        <v>55</v>
      </c>
      <c r="D341" s="155" t="s">
        <v>23</v>
      </c>
      <c r="E341" s="156" t="s">
        <v>398</v>
      </c>
      <c r="F341" s="155" t="s">
        <v>74</v>
      </c>
      <c r="G341" s="184"/>
      <c r="H341" s="184"/>
      <c r="I341" s="184"/>
    </row>
    <row r="342" spans="1:9" s="303" customFormat="1" ht="14.45" hidden="1" x14ac:dyDescent="0.3">
      <c r="A342" s="141" t="s">
        <v>227</v>
      </c>
      <c r="B342" s="8">
        <v>927</v>
      </c>
      <c r="C342" s="155" t="s">
        <v>55</v>
      </c>
      <c r="D342" s="155" t="s">
        <v>23</v>
      </c>
      <c r="E342" s="156" t="s">
        <v>398</v>
      </c>
      <c r="F342" s="155" t="s">
        <v>74</v>
      </c>
      <c r="G342" s="184"/>
      <c r="H342" s="184"/>
      <c r="I342" s="184"/>
    </row>
    <row r="343" spans="1:9" s="303" customFormat="1" ht="66.599999999999994" hidden="1" x14ac:dyDescent="0.3">
      <c r="A343" s="211" t="s">
        <v>238</v>
      </c>
      <c r="B343" s="28">
        <v>927</v>
      </c>
      <c r="C343" s="191" t="s">
        <v>55</v>
      </c>
      <c r="D343" s="129" t="s">
        <v>23</v>
      </c>
      <c r="E343" s="186" t="s">
        <v>399</v>
      </c>
      <c r="F343" s="187" t="s">
        <v>7</v>
      </c>
      <c r="G343" s="216">
        <f>SUM(G344)</f>
        <v>0</v>
      </c>
      <c r="H343" s="216">
        <f>SUM(H344)</f>
        <v>0</v>
      </c>
      <c r="I343" s="216">
        <f t="shared" ref="I343" si="145">SUM(I344)</f>
        <v>0</v>
      </c>
    </row>
    <row r="344" spans="1:9" s="303" customFormat="1" ht="14.45" hidden="1" x14ac:dyDescent="0.3">
      <c r="A344" s="106" t="s">
        <v>46</v>
      </c>
      <c r="B344" s="34">
        <v>927</v>
      </c>
      <c r="C344" s="108" t="s">
        <v>55</v>
      </c>
      <c r="D344" s="102" t="s">
        <v>23</v>
      </c>
      <c r="E344" s="142" t="s">
        <v>399</v>
      </c>
      <c r="F344" s="102" t="s">
        <v>47</v>
      </c>
      <c r="G344" s="184">
        <f t="shared" ref="G344:I344" si="146">SUM(G345)</f>
        <v>0</v>
      </c>
      <c r="H344" s="184">
        <f t="shared" si="146"/>
        <v>0</v>
      </c>
      <c r="I344" s="184">
        <f t="shared" si="146"/>
        <v>0</v>
      </c>
    </row>
    <row r="345" spans="1:9" s="303" customFormat="1" ht="14.45" hidden="1" x14ac:dyDescent="0.3">
      <c r="A345" s="106" t="s">
        <v>48</v>
      </c>
      <c r="B345" s="34">
        <v>927</v>
      </c>
      <c r="C345" s="108" t="s">
        <v>55</v>
      </c>
      <c r="D345" s="102" t="s">
        <v>23</v>
      </c>
      <c r="E345" s="142" t="s">
        <v>399</v>
      </c>
      <c r="F345" s="102" t="s">
        <v>49</v>
      </c>
      <c r="G345" s="184"/>
      <c r="H345" s="184"/>
      <c r="I345" s="184"/>
    </row>
    <row r="346" spans="1:9" ht="26.25" x14ac:dyDescent="0.25">
      <c r="A346" s="113" t="s">
        <v>197</v>
      </c>
      <c r="B346" s="15">
        <v>927</v>
      </c>
      <c r="C346" s="191" t="s">
        <v>55</v>
      </c>
      <c r="D346" s="129" t="s">
        <v>23</v>
      </c>
      <c r="E346" s="257" t="s">
        <v>384</v>
      </c>
      <c r="F346" s="190" t="s">
        <v>7</v>
      </c>
      <c r="G346" s="216">
        <f>SUM(G347)</f>
        <v>0</v>
      </c>
      <c r="H346" s="216">
        <f>SUM(H347)</f>
        <v>0</v>
      </c>
      <c r="I346" s="216">
        <f t="shared" ref="I346:I347" si="147">SUM(I347)</f>
        <v>5000000</v>
      </c>
    </row>
    <row r="347" spans="1:9" ht="22.5" x14ac:dyDescent="0.25">
      <c r="A347" s="114" t="s">
        <v>71</v>
      </c>
      <c r="B347" s="34">
        <v>927</v>
      </c>
      <c r="C347" s="108" t="s">
        <v>55</v>
      </c>
      <c r="D347" s="102" t="s">
        <v>23</v>
      </c>
      <c r="E347" s="249" t="s">
        <v>384</v>
      </c>
      <c r="F347" s="144">
        <v>400</v>
      </c>
      <c r="G347" s="184">
        <f>SUM(G348)</f>
        <v>0</v>
      </c>
      <c r="H347" s="184">
        <f>SUM(H348)</f>
        <v>0</v>
      </c>
      <c r="I347" s="184">
        <f t="shared" si="147"/>
        <v>5000000</v>
      </c>
    </row>
    <row r="348" spans="1:9" x14ac:dyDescent="0.25">
      <c r="A348" s="106" t="s">
        <v>73</v>
      </c>
      <c r="B348" s="34">
        <v>927</v>
      </c>
      <c r="C348" s="108" t="s">
        <v>55</v>
      </c>
      <c r="D348" s="102" t="s">
        <v>23</v>
      </c>
      <c r="E348" s="249" t="s">
        <v>384</v>
      </c>
      <c r="F348" s="144">
        <v>410</v>
      </c>
      <c r="G348" s="184">
        <f>SUM(G350)</f>
        <v>0</v>
      </c>
      <c r="H348" s="184">
        <f>SUM(H350)</f>
        <v>0</v>
      </c>
      <c r="I348" s="184">
        <f t="shared" ref="I348" si="148">SUM(I350)</f>
        <v>5000000</v>
      </c>
    </row>
    <row r="349" spans="1:9" x14ac:dyDescent="0.25">
      <c r="A349" s="106" t="s">
        <v>186</v>
      </c>
      <c r="B349" s="34"/>
      <c r="C349" s="108"/>
      <c r="D349" s="102"/>
      <c r="E349" s="249"/>
      <c r="F349" s="102"/>
      <c r="G349" s="184"/>
      <c r="H349" s="184"/>
      <c r="I349" s="184"/>
    </row>
    <row r="350" spans="1:9" s="303" customFormat="1" ht="23.25" x14ac:dyDescent="0.25">
      <c r="A350" s="141" t="s">
        <v>313</v>
      </c>
      <c r="B350" s="8">
        <v>927</v>
      </c>
      <c r="C350" s="155" t="s">
        <v>55</v>
      </c>
      <c r="D350" s="155" t="s">
        <v>23</v>
      </c>
      <c r="E350" s="249" t="s">
        <v>384</v>
      </c>
      <c r="F350" s="155" t="s">
        <v>74</v>
      </c>
      <c r="G350" s="184"/>
      <c r="H350" s="184"/>
      <c r="I350" s="184">
        <v>5000000</v>
      </c>
    </row>
    <row r="351" spans="1:9" ht="26.25" x14ac:dyDescent="0.25">
      <c r="A351" s="117" t="s">
        <v>254</v>
      </c>
      <c r="B351" s="28">
        <v>927</v>
      </c>
      <c r="C351" s="191" t="s">
        <v>55</v>
      </c>
      <c r="D351" s="129" t="s">
        <v>23</v>
      </c>
      <c r="E351" s="132" t="s">
        <v>385</v>
      </c>
      <c r="F351" s="187" t="s">
        <v>7</v>
      </c>
      <c r="G351" s="216">
        <f>SUM(G352)</f>
        <v>638296</v>
      </c>
      <c r="H351" s="216">
        <f>SUM(H352)</f>
        <v>0</v>
      </c>
      <c r="I351" s="216">
        <f t="shared" ref="I351:I352" si="149">SUM(I352)</f>
        <v>0</v>
      </c>
    </row>
    <row r="352" spans="1:9" x14ac:dyDescent="0.25">
      <c r="A352" s="252" t="s">
        <v>11</v>
      </c>
      <c r="B352" s="8">
        <v>927</v>
      </c>
      <c r="C352" s="108" t="s">
        <v>55</v>
      </c>
      <c r="D352" s="102" t="s">
        <v>23</v>
      </c>
      <c r="E352" s="142" t="s">
        <v>385</v>
      </c>
      <c r="F352" s="155" t="s">
        <v>12</v>
      </c>
      <c r="G352" s="184">
        <f>SUM(G353)</f>
        <v>638296</v>
      </c>
      <c r="H352" s="184">
        <f>SUM(H353)</f>
        <v>0</v>
      </c>
      <c r="I352" s="184">
        <f t="shared" si="149"/>
        <v>0</v>
      </c>
    </row>
    <row r="353" spans="1:9" ht="23.25" x14ac:dyDescent="0.25">
      <c r="A353" s="141" t="s">
        <v>141</v>
      </c>
      <c r="B353" s="8">
        <v>927</v>
      </c>
      <c r="C353" s="108" t="s">
        <v>55</v>
      </c>
      <c r="D353" s="102" t="s">
        <v>23</v>
      </c>
      <c r="E353" s="142" t="s">
        <v>385</v>
      </c>
      <c r="F353" s="155" t="s">
        <v>14</v>
      </c>
      <c r="G353" s="184">
        <v>638296</v>
      </c>
      <c r="H353" s="184"/>
      <c r="I353" s="184"/>
    </row>
    <row r="354" spans="1:9" x14ac:dyDescent="0.25">
      <c r="A354" s="211" t="s">
        <v>213</v>
      </c>
      <c r="B354" s="28">
        <v>927</v>
      </c>
      <c r="C354" s="191" t="s">
        <v>55</v>
      </c>
      <c r="D354" s="129" t="s">
        <v>23</v>
      </c>
      <c r="E354" s="186" t="s">
        <v>386</v>
      </c>
      <c r="F354" s="187" t="s">
        <v>7</v>
      </c>
      <c r="G354" s="216">
        <f>SUM(G355)</f>
        <v>2000000</v>
      </c>
      <c r="H354" s="216">
        <f t="shared" ref="H354:I354" si="150">SUM(H355)</f>
        <v>0</v>
      </c>
      <c r="I354" s="216">
        <f t="shared" si="150"/>
        <v>0</v>
      </c>
    </row>
    <row r="355" spans="1:9" x14ac:dyDescent="0.25">
      <c r="A355" s="252" t="s">
        <v>34</v>
      </c>
      <c r="B355" s="8">
        <v>927</v>
      </c>
      <c r="C355" s="108" t="s">
        <v>55</v>
      </c>
      <c r="D355" s="102" t="s">
        <v>23</v>
      </c>
      <c r="E355" s="142" t="s">
        <v>386</v>
      </c>
      <c r="F355" s="155" t="s">
        <v>35</v>
      </c>
      <c r="G355" s="184">
        <f t="shared" ref="G355:I355" si="151">SUM(G356)</f>
        <v>2000000</v>
      </c>
      <c r="H355" s="184">
        <f t="shared" si="151"/>
        <v>0</v>
      </c>
      <c r="I355" s="184">
        <f t="shared" si="151"/>
        <v>0</v>
      </c>
    </row>
    <row r="356" spans="1:9" ht="23.25" x14ac:dyDescent="0.25">
      <c r="A356" s="141" t="s">
        <v>79</v>
      </c>
      <c r="B356" s="8">
        <v>927</v>
      </c>
      <c r="C356" s="108" t="s">
        <v>55</v>
      </c>
      <c r="D356" s="102" t="s">
        <v>23</v>
      </c>
      <c r="E356" s="142" t="s">
        <v>386</v>
      </c>
      <c r="F356" s="155" t="s">
        <v>80</v>
      </c>
      <c r="G356" s="184">
        <v>2000000</v>
      </c>
      <c r="H356" s="184"/>
      <c r="I356" s="184"/>
    </row>
    <row r="357" spans="1:9" ht="26.25" x14ac:dyDescent="0.25">
      <c r="A357" s="267" t="s">
        <v>222</v>
      </c>
      <c r="B357" s="265">
        <v>927</v>
      </c>
      <c r="C357" s="255" t="s">
        <v>55</v>
      </c>
      <c r="D357" s="257" t="s">
        <v>55</v>
      </c>
      <c r="E357" s="257" t="s">
        <v>107</v>
      </c>
      <c r="F357" s="256" t="s">
        <v>7</v>
      </c>
      <c r="G357" s="216">
        <f>SUM(G358)</f>
        <v>26192073.699999999</v>
      </c>
      <c r="H357" s="216">
        <f t="shared" ref="H357:I357" si="152">SUM(H358)</f>
        <v>38195379.100000001</v>
      </c>
      <c r="I357" s="216">
        <f t="shared" si="152"/>
        <v>5000000</v>
      </c>
    </row>
    <row r="358" spans="1:9" ht="26.25" x14ac:dyDescent="0.25">
      <c r="A358" s="113" t="s">
        <v>220</v>
      </c>
      <c r="B358" s="15">
        <v>927</v>
      </c>
      <c r="C358" s="191" t="s">
        <v>55</v>
      </c>
      <c r="D358" s="257" t="s">
        <v>55</v>
      </c>
      <c r="E358" s="257" t="s">
        <v>387</v>
      </c>
      <c r="F358" s="190" t="s">
        <v>7</v>
      </c>
      <c r="G358" s="216">
        <f t="shared" ref="G358:I359" si="153">SUM(G359)</f>
        <v>26192073.699999999</v>
      </c>
      <c r="H358" s="216">
        <f t="shared" si="153"/>
        <v>38195379.100000001</v>
      </c>
      <c r="I358" s="216">
        <f t="shared" si="153"/>
        <v>5000000</v>
      </c>
    </row>
    <row r="359" spans="1:9" ht="22.5" x14ac:dyDescent="0.25">
      <c r="A359" s="114" t="s">
        <v>71</v>
      </c>
      <c r="B359" s="34">
        <v>927</v>
      </c>
      <c r="C359" s="108" t="s">
        <v>55</v>
      </c>
      <c r="D359" s="102" t="s">
        <v>55</v>
      </c>
      <c r="E359" s="142" t="s">
        <v>387</v>
      </c>
      <c r="F359" s="144">
        <v>400</v>
      </c>
      <c r="G359" s="184">
        <f t="shared" si="153"/>
        <v>26192073.699999999</v>
      </c>
      <c r="H359" s="184">
        <f t="shared" si="153"/>
        <v>38195379.100000001</v>
      </c>
      <c r="I359" s="184">
        <f t="shared" si="153"/>
        <v>5000000</v>
      </c>
    </row>
    <row r="360" spans="1:9" x14ac:dyDescent="0.25">
      <c r="A360" s="106" t="s">
        <v>73</v>
      </c>
      <c r="B360" s="34">
        <v>927</v>
      </c>
      <c r="C360" s="108" t="s">
        <v>55</v>
      </c>
      <c r="D360" s="102" t="s">
        <v>55</v>
      </c>
      <c r="E360" s="142" t="s">
        <v>387</v>
      </c>
      <c r="F360" s="144">
        <v>410</v>
      </c>
      <c r="G360" s="184">
        <f>SUM(G362:G371)</f>
        <v>26192073.699999999</v>
      </c>
      <c r="H360" s="184">
        <f t="shared" ref="H360:I360" si="154">SUM(H362:H371)</f>
        <v>38195379.100000001</v>
      </c>
      <c r="I360" s="184">
        <f t="shared" si="154"/>
        <v>5000000</v>
      </c>
    </row>
    <row r="361" spans="1:9" x14ac:dyDescent="0.25">
      <c r="A361" s="106" t="s">
        <v>186</v>
      </c>
      <c r="B361" s="34"/>
      <c r="C361" s="108"/>
      <c r="D361" s="102"/>
      <c r="E361" s="142"/>
      <c r="F361" s="144"/>
      <c r="G361" s="184"/>
      <c r="H361" s="184"/>
      <c r="I361" s="184"/>
    </row>
    <row r="362" spans="1:9" ht="23.25" x14ac:dyDescent="0.25">
      <c r="A362" s="106" t="s">
        <v>327</v>
      </c>
      <c r="B362" s="34">
        <v>927</v>
      </c>
      <c r="C362" s="108" t="s">
        <v>55</v>
      </c>
      <c r="D362" s="102" t="s">
        <v>55</v>
      </c>
      <c r="E362" s="142" t="s">
        <v>387</v>
      </c>
      <c r="F362" s="144">
        <v>410</v>
      </c>
      <c r="G362" s="184">
        <v>17676155.5</v>
      </c>
      <c r="H362" s="184"/>
      <c r="I362" s="184"/>
    </row>
    <row r="363" spans="1:9" ht="23.25" x14ac:dyDescent="0.25">
      <c r="A363" s="106" t="s">
        <v>314</v>
      </c>
      <c r="B363" s="34">
        <v>927</v>
      </c>
      <c r="C363" s="108" t="s">
        <v>55</v>
      </c>
      <c r="D363" s="102" t="s">
        <v>55</v>
      </c>
      <c r="E363" s="142" t="s">
        <v>387</v>
      </c>
      <c r="F363" s="144">
        <v>410</v>
      </c>
      <c r="G363" s="184">
        <v>2959784.73</v>
      </c>
      <c r="H363" s="184"/>
      <c r="I363" s="184"/>
    </row>
    <row r="364" spans="1:9" ht="23.25" x14ac:dyDescent="0.25">
      <c r="A364" s="106" t="s">
        <v>328</v>
      </c>
      <c r="B364" s="34">
        <v>927</v>
      </c>
      <c r="C364" s="108" t="s">
        <v>55</v>
      </c>
      <c r="D364" s="102" t="s">
        <v>55</v>
      </c>
      <c r="E364" s="142" t="s">
        <v>387</v>
      </c>
      <c r="F364" s="144">
        <v>410</v>
      </c>
      <c r="G364" s="184">
        <v>5556133.4699999997</v>
      </c>
      <c r="H364" s="184"/>
      <c r="I364" s="184"/>
    </row>
    <row r="365" spans="1:9" ht="23.25" x14ac:dyDescent="0.25">
      <c r="A365" s="106" t="s">
        <v>315</v>
      </c>
      <c r="B365" s="34">
        <v>927</v>
      </c>
      <c r="C365" s="108" t="s">
        <v>55</v>
      </c>
      <c r="D365" s="102" t="s">
        <v>55</v>
      </c>
      <c r="E365" s="142" t="s">
        <v>387</v>
      </c>
      <c r="F365" s="144">
        <v>410</v>
      </c>
      <c r="G365" s="184"/>
      <c r="H365" s="184">
        <v>5000000</v>
      </c>
      <c r="I365" s="184"/>
    </row>
    <row r="366" spans="1:9" ht="23.25" x14ac:dyDescent="0.25">
      <c r="A366" s="106" t="s">
        <v>316</v>
      </c>
      <c r="B366" s="34">
        <v>927</v>
      </c>
      <c r="C366" s="108" t="s">
        <v>55</v>
      </c>
      <c r="D366" s="102" t="s">
        <v>55</v>
      </c>
      <c r="E366" s="142" t="s">
        <v>387</v>
      </c>
      <c r="F366" s="144">
        <v>410</v>
      </c>
      <c r="G366" s="184"/>
      <c r="H366" s="184">
        <v>5000000</v>
      </c>
      <c r="I366" s="184"/>
    </row>
    <row r="367" spans="1:9" ht="23.25" x14ac:dyDescent="0.25">
      <c r="A367" s="106" t="s">
        <v>317</v>
      </c>
      <c r="B367" s="34">
        <v>927</v>
      </c>
      <c r="C367" s="108" t="s">
        <v>55</v>
      </c>
      <c r="D367" s="102" t="s">
        <v>55</v>
      </c>
      <c r="E367" s="142" t="s">
        <v>387</v>
      </c>
      <c r="F367" s="144">
        <v>410</v>
      </c>
      <c r="G367" s="184"/>
      <c r="H367" s="184">
        <v>5000000</v>
      </c>
      <c r="I367" s="184"/>
    </row>
    <row r="368" spans="1:9" ht="23.25" x14ac:dyDescent="0.25">
      <c r="A368" s="106" t="s">
        <v>318</v>
      </c>
      <c r="B368" s="34">
        <v>927</v>
      </c>
      <c r="C368" s="108" t="s">
        <v>55</v>
      </c>
      <c r="D368" s="102" t="s">
        <v>55</v>
      </c>
      <c r="E368" s="142" t="s">
        <v>387</v>
      </c>
      <c r="F368" s="144">
        <v>410</v>
      </c>
      <c r="G368" s="184"/>
      <c r="H368" s="184">
        <v>7500000</v>
      </c>
      <c r="I368" s="184"/>
    </row>
    <row r="369" spans="1:9" ht="23.25" x14ac:dyDescent="0.25">
      <c r="A369" s="106" t="s">
        <v>319</v>
      </c>
      <c r="B369" s="34">
        <v>927</v>
      </c>
      <c r="C369" s="108" t="s">
        <v>55</v>
      </c>
      <c r="D369" s="102" t="s">
        <v>55</v>
      </c>
      <c r="E369" s="142" t="s">
        <v>387</v>
      </c>
      <c r="F369" s="144">
        <v>410</v>
      </c>
      <c r="G369" s="184"/>
      <c r="H369" s="184">
        <v>7200000</v>
      </c>
      <c r="I369" s="184"/>
    </row>
    <row r="370" spans="1:9" ht="23.25" x14ac:dyDescent="0.25">
      <c r="A370" s="106" t="s">
        <v>320</v>
      </c>
      <c r="B370" s="34">
        <v>927</v>
      </c>
      <c r="C370" s="108" t="s">
        <v>55</v>
      </c>
      <c r="D370" s="102" t="s">
        <v>55</v>
      </c>
      <c r="E370" s="142" t="s">
        <v>387</v>
      </c>
      <c r="F370" s="144">
        <v>410</v>
      </c>
      <c r="G370" s="184"/>
      <c r="H370" s="184"/>
      <c r="I370" s="184">
        <v>5000000</v>
      </c>
    </row>
    <row r="371" spans="1:9" s="303" customFormat="1" ht="23.25" x14ac:dyDescent="0.25">
      <c r="A371" s="141" t="s">
        <v>321</v>
      </c>
      <c r="B371" s="8">
        <v>927</v>
      </c>
      <c r="C371" s="155" t="s">
        <v>55</v>
      </c>
      <c r="D371" s="155" t="s">
        <v>55</v>
      </c>
      <c r="E371" s="142" t="s">
        <v>387</v>
      </c>
      <c r="F371" s="155" t="s">
        <v>74</v>
      </c>
      <c r="G371" s="184">
        <v>0</v>
      </c>
      <c r="H371" s="184">
        <v>8495379.0999999996</v>
      </c>
      <c r="I371" s="184"/>
    </row>
    <row r="372" spans="1:9" ht="18" x14ac:dyDescent="0.25">
      <c r="A372" s="128" t="s">
        <v>152</v>
      </c>
      <c r="B372" s="134" t="s">
        <v>85</v>
      </c>
      <c r="C372" s="134" t="s">
        <v>58</v>
      </c>
      <c r="D372" s="130" t="s">
        <v>6</v>
      </c>
      <c r="E372" s="130" t="s">
        <v>107</v>
      </c>
      <c r="F372" s="130" t="s">
        <v>7</v>
      </c>
      <c r="G372" s="172">
        <f>SUM(G373)</f>
        <v>0</v>
      </c>
      <c r="H372" s="172">
        <f>SUM(H373)</f>
        <v>36213195.960000001</v>
      </c>
      <c r="I372" s="172">
        <f>SUM(I373)</f>
        <v>102084676.77</v>
      </c>
    </row>
    <row r="373" spans="1:9" x14ac:dyDescent="0.25">
      <c r="A373" s="267" t="s">
        <v>59</v>
      </c>
      <c r="B373" s="265">
        <v>927</v>
      </c>
      <c r="C373" s="255" t="s">
        <v>58</v>
      </c>
      <c r="D373" s="257" t="s">
        <v>21</v>
      </c>
      <c r="E373" s="257" t="s">
        <v>107</v>
      </c>
      <c r="F373" s="256" t="s">
        <v>7</v>
      </c>
      <c r="G373" s="172">
        <f>SUM(G374)</f>
        <v>0</v>
      </c>
      <c r="H373" s="172">
        <f t="shared" ref="H373:I373" si="155">SUM(H374)</f>
        <v>36213195.960000001</v>
      </c>
      <c r="I373" s="172">
        <f t="shared" si="155"/>
        <v>102084676.77</v>
      </c>
    </row>
    <row r="374" spans="1:9" ht="77.25" x14ac:dyDescent="0.25">
      <c r="A374" s="238" t="s">
        <v>395</v>
      </c>
      <c r="B374" s="15">
        <v>927</v>
      </c>
      <c r="C374" s="255" t="s">
        <v>58</v>
      </c>
      <c r="D374" s="257" t="s">
        <v>21</v>
      </c>
      <c r="E374" s="257" t="s">
        <v>428</v>
      </c>
      <c r="F374" s="190" t="s">
        <v>7</v>
      </c>
      <c r="G374" s="202">
        <f t="shared" ref="G374:I375" si="156">SUM(G375)</f>
        <v>0</v>
      </c>
      <c r="H374" s="202">
        <f t="shared" si="156"/>
        <v>36213195.960000001</v>
      </c>
      <c r="I374" s="202">
        <f t="shared" si="156"/>
        <v>102084676.77</v>
      </c>
    </row>
    <row r="375" spans="1:9" ht="22.5" x14ac:dyDescent="0.25">
      <c r="A375" s="114" t="s">
        <v>71</v>
      </c>
      <c r="B375" s="34">
        <v>927</v>
      </c>
      <c r="C375" s="250" t="s">
        <v>58</v>
      </c>
      <c r="D375" s="249" t="s">
        <v>21</v>
      </c>
      <c r="E375" s="249" t="s">
        <v>428</v>
      </c>
      <c r="F375" s="144">
        <v>400</v>
      </c>
      <c r="G375" s="203">
        <f t="shared" si="156"/>
        <v>0</v>
      </c>
      <c r="H375" s="203">
        <f t="shared" si="156"/>
        <v>36213195.960000001</v>
      </c>
      <c r="I375" s="203">
        <f t="shared" si="156"/>
        <v>102084676.77</v>
      </c>
    </row>
    <row r="376" spans="1:9" x14ac:dyDescent="0.25">
      <c r="A376" s="106" t="s">
        <v>73</v>
      </c>
      <c r="B376" s="34">
        <v>927</v>
      </c>
      <c r="C376" s="135" t="s">
        <v>58</v>
      </c>
      <c r="D376" s="127" t="s">
        <v>21</v>
      </c>
      <c r="E376" s="249" t="s">
        <v>428</v>
      </c>
      <c r="F376" s="144">
        <v>410</v>
      </c>
      <c r="G376" s="203">
        <f>SUM(G378)</f>
        <v>0</v>
      </c>
      <c r="H376" s="203">
        <f t="shared" ref="H376:I376" si="157">SUM(H378)</f>
        <v>36213195.960000001</v>
      </c>
      <c r="I376" s="203">
        <f t="shared" si="157"/>
        <v>102084676.77</v>
      </c>
    </row>
    <row r="377" spans="1:9" x14ac:dyDescent="0.25">
      <c r="A377" s="106" t="s">
        <v>186</v>
      </c>
      <c r="B377" s="34"/>
      <c r="C377" s="250"/>
      <c r="D377" s="249"/>
      <c r="E377" s="249"/>
      <c r="F377" s="144"/>
      <c r="G377" s="203"/>
      <c r="H377" s="203"/>
      <c r="I377" s="203"/>
    </row>
    <row r="378" spans="1:9" x14ac:dyDescent="0.25">
      <c r="A378" s="106" t="s">
        <v>322</v>
      </c>
      <c r="B378" s="34">
        <v>927</v>
      </c>
      <c r="C378" s="135" t="s">
        <v>58</v>
      </c>
      <c r="D378" s="127" t="s">
        <v>21</v>
      </c>
      <c r="E378" s="249" t="s">
        <v>428</v>
      </c>
      <c r="F378" s="144">
        <v>410</v>
      </c>
      <c r="G378" s="203"/>
      <c r="H378" s="203">
        <v>36213195.960000001</v>
      </c>
      <c r="I378" s="203">
        <v>102084676.77</v>
      </c>
    </row>
    <row r="379" spans="1:9" ht="18" x14ac:dyDescent="0.25">
      <c r="A379" s="13" t="s">
        <v>36</v>
      </c>
      <c r="B379" s="88">
        <v>927</v>
      </c>
      <c r="C379" s="181" t="s">
        <v>37</v>
      </c>
      <c r="D379" s="182" t="s">
        <v>6</v>
      </c>
      <c r="E379" s="182" t="s">
        <v>107</v>
      </c>
      <c r="F379" s="182" t="s">
        <v>7</v>
      </c>
      <c r="G379" s="202">
        <f>SUM(G380+G384+G399)</f>
        <v>53611662</v>
      </c>
      <c r="H379" s="202">
        <f t="shared" ref="H379:I379" si="158">SUM(H380+H384+H399)</f>
        <v>55268757</v>
      </c>
      <c r="I379" s="202">
        <f t="shared" si="158"/>
        <v>58120491</v>
      </c>
    </row>
    <row r="380" spans="1:9" x14ac:dyDescent="0.25">
      <c r="A380" s="14" t="s">
        <v>87</v>
      </c>
      <c r="B380" s="18">
        <v>927</v>
      </c>
      <c r="C380" s="19" t="s">
        <v>37</v>
      </c>
      <c r="D380" s="20" t="s">
        <v>21</v>
      </c>
      <c r="E380" s="20" t="s">
        <v>107</v>
      </c>
      <c r="F380" s="20" t="s">
        <v>7</v>
      </c>
      <c r="G380" s="202">
        <f t="shared" ref="G380:I382" si="159">SUM(G381)</f>
        <v>3476200</v>
      </c>
      <c r="H380" s="202">
        <f t="shared" si="159"/>
        <v>2738620</v>
      </c>
      <c r="I380" s="202">
        <f t="shared" si="159"/>
        <v>2738620</v>
      </c>
    </row>
    <row r="381" spans="1:9" ht="26.25" x14ac:dyDescent="0.25">
      <c r="A381" s="11" t="s">
        <v>181</v>
      </c>
      <c r="B381" s="34">
        <v>927</v>
      </c>
      <c r="C381" s="102" t="s">
        <v>37</v>
      </c>
      <c r="D381" s="103" t="s">
        <v>21</v>
      </c>
      <c r="E381" s="109" t="s">
        <v>388</v>
      </c>
      <c r="F381" s="104" t="s">
        <v>7</v>
      </c>
      <c r="G381" s="184">
        <f t="shared" si="159"/>
        <v>3476200</v>
      </c>
      <c r="H381" s="184">
        <f t="shared" si="159"/>
        <v>2738620</v>
      </c>
      <c r="I381" s="184">
        <f t="shared" si="159"/>
        <v>2738620</v>
      </c>
    </row>
    <row r="382" spans="1:9" x14ac:dyDescent="0.25">
      <c r="A382" s="10" t="s">
        <v>86</v>
      </c>
      <c r="B382" s="34">
        <v>927</v>
      </c>
      <c r="C382" s="102" t="s">
        <v>37</v>
      </c>
      <c r="D382" s="103" t="s">
        <v>21</v>
      </c>
      <c r="E382" s="109" t="s">
        <v>388</v>
      </c>
      <c r="F382" s="102" t="s">
        <v>76</v>
      </c>
      <c r="G382" s="184">
        <f>SUM(G383)</f>
        <v>3476200</v>
      </c>
      <c r="H382" s="184">
        <f>SUM(H383)</f>
        <v>2738620</v>
      </c>
      <c r="I382" s="184">
        <f t="shared" si="159"/>
        <v>2738620</v>
      </c>
    </row>
    <row r="383" spans="1:9" ht="45" x14ac:dyDescent="0.25">
      <c r="A383" s="213" t="s">
        <v>146</v>
      </c>
      <c r="B383" s="34">
        <v>927</v>
      </c>
      <c r="C383" s="102" t="s">
        <v>37</v>
      </c>
      <c r="D383" s="103" t="s">
        <v>21</v>
      </c>
      <c r="E383" s="109" t="s">
        <v>388</v>
      </c>
      <c r="F383" s="102" t="s">
        <v>144</v>
      </c>
      <c r="G383" s="184">
        <v>3476200</v>
      </c>
      <c r="H383" s="184">
        <v>2738620</v>
      </c>
      <c r="I383" s="184">
        <v>2738620</v>
      </c>
    </row>
    <row r="384" spans="1:9" x14ac:dyDescent="0.25">
      <c r="A384" s="9" t="s">
        <v>38</v>
      </c>
      <c r="B384" s="28">
        <v>927</v>
      </c>
      <c r="C384" s="185" t="s">
        <v>37</v>
      </c>
      <c r="D384" s="186" t="s">
        <v>39</v>
      </c>
      <c r="E384" s="186" t="s">
        <v>107</v>
      </c>
      <c r="F384" s="187" t="s">
        <v>7</v>
      </c>
      <c r="G384" s="172">
        <f>SUM(G391+G385+G396+G388)</f>
        <v>50067462</v>
      </c>
      <c r="H384" s="172">
        <f t="shared" ref="H384:I384" si="160">SUM(H391+H385+H396+H388)</f>
        <v>52451137</v>
      </c>
      <c r="I384" s="172">
        <f t="shared" si="160"/>
        <v>55302871</v>
      </c>
    </row>
    <row r="385" spans="1:9" s="295" customFormat="1" ht="51.75" x14ac:dyDescent="0.25">
      <c r="A385" s="238" t="s">
        <v>225</v>
      </c>
      <c r="B385" s="28">
        <v>927</v>
      </c>
      <c r="C385" s="185" t="s">
        <v>37</v>
      </c>
      <c r="D385" s="186" t="s">
        <v>39</v>
      </c>
      <c r="E385" s="189" t="s">
        <v>429</v>
      </c>
      <c r="F385" s="187" t="s">
        <v>7</v>
      </c>
      <c r="G385" s="202">
        <f t="shared" ref="G385:I386" si="161">SUM(G386)</f>
        <v>18052320</v>
      </c>
      <c r="H385" s="202">
        <f t="shared" si="161"/>
        <v>18052320</v>
      </c>
      <c r="I385" s="202">
        <f t="shared" si="161"/>
        <v>18052320</v>
      </c>
    </row>
    <row r="386" spans="1:9" ht="22.5" x14ac:dyDescent="0.25">
      <c r="A386" s="218" t="s">
        <v>71</v>
      </c>
      <c r="B386" s="34">
        <v>927</v>
      </c>
      <c r="C386" s="102" t="s">
        <v>37</v>
      </c>
      <c r="D386" s="103" t="s">
        <v>39</v>
      </c>
      <c r="E386" s="109" t="s">
        <v>429</v>
      </c>
      <c r="F386" s="104" t="s">
        <v>72</v>
      </c>
      <c r="G386" s="203">
        <f t="shared" si="161"/>
        <v>18052320</v>
      </c>
      <c r="H386" s="203">
        <f t="shared" si="161"/>
        <v>18052320</v>
      </c>
      <c r="I386" s="203">
        <f t="shared" si="161"/>
        <v>18052320</v>
      </c>
    </row>
    <row r="387" spans="1:9" x14ac:dyDescent="0.25">
      <c r="A387" s="219" t="s">
        <v>73</v>
      </c>
      <c r="B387" s="34">
        <v>927</v>
      </c>
      <c r="C387" s="102" t="s">
        <v>37</v>
      </c>
      <c r="D387" s="103" t="s">
        <v>39</v>
      </c>
      <c r="E387" s="109" t="s">
        <v>429</v>
      </c>
      <c r="F387" s="104" t="s">
        <v>74</v>
      </c>
      <c r="G387" s="203">
        <v>18052320</v>
      </c>
      <c r="H387" s="203">
        <v>18052320</v>
      </c>
      <c r="I387" s="203">
        <v>18052320</v>
      </c>
    </row>
    <row r="388" spans="1:9" ht="39" x14ac:dyDescent="0.25">
      <c r="A388" s="112" t="s">
        <v>88</v>
      </c>
      <c r="B388" s="56">
        <v>927</v>
      </c>
      <c r="C388" s="185" t="s">
        <v>37</v>
      </c>
      <c r="D388" s="186" t="s">
        <v>39</v>
      </c>
      <c r="E388" s="130" t="s">
        <v>389</v>
      </c>
      <c r="F388" s="133" t="s">
        <v>7</v>
      </c>
      <c r="G388" s="202">
        <f t="shared" ref="G388:I389" si="162">SUM(G389)</f>
        <v>28400</v>
      </c>
      <c r="H388" s="202">
        <f t="shared" si="162"/>
        <v>34400</v>
      </c>
      <c r="I388" s="202">
        <f t="shared" si="162"/>
        <v>34400</v>
      </c>
    </row>
    <row r="389" spans="1:9" x14ac:dyDescent="0.25">
      <c r="A389" s="107" t="s">
        <v>75</v>
      </c>
      <c r="B389" s="34">
        <v>927</v>
      </c>
      <c r="C389" s="102" t="s">
        <v>37</v>
      </c>
      <c r="D389" s="103" t="s">
        <v>39</v>
      </c>
      <c r="E389" s="109" t="s">
        <v>389</v>
      </c>
      <c r="F389" s="102" t="s">
        <v>76</v>
      </c>
      <c r="G389" s="203">
        <f t="shared" si="162"/>
        <v>28400</v>
      </c>
      <c r="H389" s="203">
        <f t="shared" si="162"/>
        <v>34400</v>
      </c>
      <c r="I389" s="203">
        <f t="shared" si="162"/>
        <v>34400</v>
      </c>
    </row>
    <row r="390" spans="1:9" ht="45" x14ac:dyDescent="0.25">
      <c r="A390" s="213" t="s">
        <v>146</v>
      </c>
      <c r="B390" s="34">
        <v>927</v>
      </c>
      <c r="C390" s="102" t="s">
        <v>37</v>
      </c>
      <c r="D390" s="103" t="s">
        <v>39</v>
      </c>
      <c r="E390" s="109" t="s">
        <v>389</v>
      </c>
      <c r="F390" s="102" t="s">
        <v>144</v>
      </c>
      <c r="G390" s="203">
        <v>28400</v>
      </c>
      <c r="H390" s="203">
        <v>34400</v>
      </c>
      <c r="I390" s="203">
        <v>34400</v>
      </c>
    </row>
    <row r="391" spans="1:9" s="295" customFormat="1" ht="102.75" x14ac:dyDescent="0.25">
      <c r="A391" s="112" t="s">
        <v>190</v>
      </c>
      <c r="B391" s="15">
        <v>927</v>
      </c>
      <c r="C391" s="185" t="s">
        <v>37</v>
      </c>
      <c r="D391" s="186" t="s">
        <v>39</v>
      </c>
      <c r="E391" s="189" t="s">
        <v>390</v>
      </c>
      <c r="F391" s="185" t="s">
        <v>7</v>
      </c>
      <c r="G391" s="202">
        <f t="shared" ref="G391:I392" si="163">SUM(G392)</f>
        <v>30045760</v>
      </c>
      <c r="H391" s="202">
        <f t="shared" si="163"/>
        <v>33393926</v>
      </c>
      <c r="I391" s="202">
        <f t="shared" si="163"/>
        <v>36245660</v>
      </c>
    </row>
    <row r="392" spans="1:9" ht="141" x14ac:dyDescent="0.25">
      <c r="A392" s="112" t="s">
        <v>192</v>
      </c>
      <c r="B392" s="16">
        <v>927</v>
      </c>
      <c r="C392" s="102" t="s">
        <v>37</v>
      </c>
      <c r="D392" s="103" t="s">
        <v>39</v>
      </c>
      <c r="E392" s="109" t="s">
        <v>391</v>
      </c>
      <c r="F392" s="102" t="s">
        <v>7</v>
      </c>
      <c r="G392" s="203">
        <f t="shared" si="163"/>
        <v>30045760</v>
      </c>
      <c r="H392" s="203">
        <f t="shared" si="163"/>
        <v>33393926</v>
      </c>
      <c r="I392" s="203">
        <f t="shared" si="163"/>
        <v>36245660</v>
      </c>
    </row>
    <row r="393" spans="1:9" x14ac:dyDescent="0.25">
      <c r="A393" s="17" t="s">
        <v>75</v>
      </c>
      <c r="B393" s="21">
        <v>927</v>
      </c>
      <c r="C393" s="176" t="s">
        <v>37</v>
      </c>
      <c r="D393" s="193" t="s">
        <v>39</v>
      </c>
      <c r="E393" s="109" t="s">
        <v>391</v>
      </c>
      <c r="F393" s="176" t="s">
        <v>76</v>
      </c>
      <c r="G393" s="203">
        <f>SUM(G395+G394)</f>
        <v>30045760</v>
      </c>
      <c r="H393" s="203">
        <f>SUM(H395+H394)</f>
        <v>33393926</v>
      </c>
      <c r="I393" s="203">
        <f t="shared" ref="I393" si="164">SUM(I395+I394)</f>
        <v>36245660</v>
      </c>
    </row>
    <row r="394" spans="1:9" x14ac:dyDescent="0.25">
      <c r="A394" s="107" t="s">
        <v>143</v>
      </c>
      <c r="B394" s="16">
        <v>927</v>
      </c>
      <c r="C394" s="102" t="s">
        <v>37</v>
      </c>
      <c r="D394" s="103" t="s">
        <v>39</v>
      </c>
      <c r="E394" s="109" t="s">
        <v>391</v>
      </c>
      <c r="F394" s="102" t="s">
        <v>142</v>
      </c>
      <c r="G394" s="203">
        <v>19133010</v>
      </c>
      <c r="H394" s="203">
        <v>21369549</v>
      </c>
      <c r="I394" s="203">
        <v>23344002</v>
      </c>
    </row>
    <row r="395" spans="1:9" ht="45" x14ac:dyDescent="0.25">
      <c r="A395" s="213" t="s">
        <v>146</v>
      </c>
      <c r="B395" s="16">
        <v>927</v>
      </c>
      <c r="C395" s="102" t="s">
        <v>37</v>
      </c>
      <c r="D395" s="103" t="s">
        <v>39</v>
      </c>
      <c r="E395" s="109" t="s">
        <v>391</v>
      </c>
      <c r="F395" s="102" t="s">
        <v>144</v>
      </c>
      <c r="G395" s="203">
        <v>10912750</v>
      </c>
      <c r="H395" s="203">
        <v>12024377</v>
      </c>
      <c r="I395" s="203">
        <v>12901658</v>
      </c>
    </row>
    <row r="396" spans="1:9" ht="26.25" x14ac:dyDescent="0.25">
      <c r="A396" s="154" t="s">
        <v>195</v>
      </c>
      <c r="B396" s="56">
        <v>927</v>
      </c>
      <c r="C396" s="129" t="s">
        <v>37</v>
      </c>
      <c r="D396" s="132" t="s">
        <v>39</v>
      </c>
      <c r="E396" s="130" t="s">
        <v>392</v>
      </c>
      <c r="F396" s="129" t="s">
        <v>7</v>
      </c>
      <c r="G396" s="216">
        <f t="shared" ref="G396:I397" si="165">SUM(G397)</f>
        <v>1940982</v>
      </c>
      <c r="H396" s="216">
        <f t="shared" si="165"/>
        <v>970491</v>
      </c>
      <c r="I396" s="216">
        <f t="shared" si="165"/>
        <v>970491</v>
      </c>
    </row>
    <row r="397" spans="1:9" x14ac:dyDescent="0.25">
      <c r="A397" s="107" t="s">
        <v>75</v>
      </c>
      <c r="B397" s="34">
        <v>927</v>
      </c>
      <c r="C397" s="102" t="s">
        <v>37</v>
      </c>
      <c r="D397" s="193" t="s">
        <v>39</v>
      </c>
      <c r="E397" s="109" t="s">
        <v>392</v>
      </c>
      <c r="F397" s="102" t="s">
        <v>76</v>
      </c>
      <c r="G397" s="184">
        <f>SUM(G398)</f>
        <v>1940982</v>
      </c>
      <c r="H397" s="184">
        <f>SUM(H398)</f>
        <v>970491</v>
      </c>
      <c r="I397" s="184">
        <f t="shared" si="165"/>
        <v>970491</v>
      </c>
    </row>
    <row r="398" spans="1:9" ht="45" x14ac:dyDescent="0.25">
      <c r="A398" s="213" t="s">
        <v>146</v>
      </c>
      <c r="B398" s="34">
        <v>927</v>
      </c>
      <c r="C398" s="102" t="s">
        <v>37</v>
      </c>
      <c r="D398" s="103" t="s">
        <v>39</v>
      </c>
      <c r="E398" s="109" t="s">
        <v>392</v>
      </c>
      <c r="F398" s="102" t="s">
        <v>144</v>
      </c>
      <c r="G398" s="184">
        <v>1940982</v>
      </c>
      <c r="H398" s="184">
        <v>970491</v>
      </c>
      <c r="I398" s="184">
        <v>970491</v>
      </c>
    </row>
    <row r="399" spans="1:9" x14ac:dyDescent="0.25">
      <c r="A399" s="9" t="s">
        <v>89</v>
      </c>
      <c r="B399" s="15">
        <v>927</v>
      </c>
      <c r="C399" s="185" t="s">
        <v>37</v>
      </c>
      <c r="D399" s="186" t="s">
        <v>43</v>
      </c>
      <c r="E399" s="186" t="s">
        <v>107</v>
      </c>
      <c r="F399" s="187" t="s">
        <v>7</v>
      </c>
      <c r="G399" s="202">
        <f>SUM(+G400)</f>
        <v>68000</v>
      </c>
      <c r="H399" s="202">
        <f t="shared" ref="H399:I399" si="166">SUM(+H400)</f>
        <v>79000</v>
      </c>
      <c r="I399" s="202">
        <f t="shared" si="166"/>
        <v>79000</v>
      </c>
    </row>
    <row r="400" spans="1:9" ht="102.75" x14ac:dyDescent="0.25">
      <c r="A400" s="112" t="s">
        <v>190</v>
      </c>
      <c r="B400" s="28">
        <v>927</v>
      </c>
      <c r="C400" s="185" t="s">
        <v>37</v>
      </c>
      <c r="D400" s="186" t="s">
        <v>43</v>
      </c>
      <c r="E400" s="189" t="s">
        <v>390</v>
      </c>
      <c r="F400" s="187" t="s">
        <v>7</v>
      </c>
      <c r="G400" s="202">
        <f>SUM(G401)</f>
        <v>68000</v>
      </c>
      <c r="H400" s="202">
        <f t="shared" ref="H400:I400" si="167">SUM(H401)</f>
        <v>79000</v>
      </c>
      <c r="I400" s="202">
        <f t="shared" si="167"/>
        <v>79000</v>
      </c>
    </row>
    <row r="401" spans="1:9" ht="128.25" x14ac:dyDescent="0.25">
      <c r="A401" s="112" t="s">
        <v>191</v>
      </c>
      <c r="B401" s="16">
        <v>927</v>
      </c>
      <c r="C401" s="102" t="s">
        <v>37</v>
      </c>
      <c r="D401" s="103" t="s">
        <v>43</v>
      </c>
      <c r="E401" s="109" t="s">
        <v>393</v>
      </c>
      <c r="F401" s="102" t="s">
        <v>7</v>
      </c>
      <c r="G401" s="203">
        <f>SUM(G403)</f>
        <v>68000</v>
      </c>
      <c r="H401" s="203">
        <f>SUM(H403)</f>
        <v>79000</v>
      </c>
      <c r="I401" s="203">
        <f t="shared" ref="I401" si="168">SUM(I403)</f>
        <v>79000</v>
      </c>
    </row>
    <row r="402" spans="1:9" x14ac:dyDescent="0.25">
      <c r="A402" s="106" t="s">
        <v>11</v>
      </c>
      <c r="B402" s="21">
        <v>927</v>
      </c>
      <c r="C402" s="176" t="s">
        <v>37</v>
      </c>
      <c r="D402" s="102" t="s">
        <v>43</v>
      </c>
      <c r="E402" s="109" t="s">
        <v>393</v>
      </c>
      <c r="F402" s="176">
        <v>200</v>
      </c>
      <c r="G402" s="203">
        <f>SUM(G403)</f>
        <v>68000</v>
      </c>
      <c r="H402" s="203">
        <f>SUM(H403)</f>
        <v>79000</v>
      </c>
      <c r="I402" s="203">
        <f t="shared" ref="I402" si="169">SUM(I403)</f>
        <v>79000</v>
      </c>
    </row>
    <row r="403" spans="1:9" ht="23.25" x14ac:dyDescent="0.25">
      <c r="A403" s="106" t="s">
        <v>141</v>
      </c>
      <c r="B403" s="16">
        <v>927</v>
      </c>
      <c r="C403" s="102" t="s">
        <v>37</v>
      </c>
      <c r="D403" s="102" t="s">
        <v>43</v>
      </c>
      <c r="E403" s="109" t="s">
        <v>393</v>
      </c>
      <c r="F403" s="102" t="s">
        <v>14</v>
      </c>
      <c r="G403" s="203">
        <v>68000</v>
      </c>
      <c r="H403" s="203">
        <v>79000</v>
      </c>
      <c r="I403" s="203">
        <v>79000</v>
      </c>
    </row>
    <row r="404" spans="1:9" x14ac:dyDescent="0.25">
      <c r="A404" s="12" t="s">
        <v>90</v>
      </c>
      <c r="B404" s="15">
        <v>927</v>
      </c>
      <c r="C404" s="185" t="s">
        <v>91</v>
      </c>
      <c r="D404" s="186" t="s">
        <v>6</v>
      </c>
      <c r="E404" s="186" t="s">
        <v>107</v>
      </c>
      <c r="F404" s="187" t="s">
        <v>7</v>
      </c>
      <c r="G404" s="202">
        <f>SUM(G405)</f>
        <v>0</v>
      </c>
      <c r="H404" s="202">
        <f>SUM(H405)</f>
        <v>7385040</v>
      </c>
      <c r="I404" s="202">
        <f t="shared" ref="I404:I405" si="170">SUM(I405)</f>
        <v>0</v>
      </c>
    </row>
    <row r="405" spans="1:9" x14ac:dyDescent="0.25">
      <c r="A405" s="101" t="s">
        <v>92</v>
      </c>
      <c r="B405" s="261" t="s">
        <v>85</v>
      </c>
      <c r="C405" s="185" t="s">
        <v>91</v>
      </c>
      <c r="D405" s="186" t="s">
        <v>21</v>
      </c>
      <c r="E405" s="186" t="s">
        <v>107</v>
      </c>
      <c r="F405" s="187" t="s">
        <v>7</v>
      </c>
      <c r="G405" s="202">
        <f>SUM(G406)</f>
        <v>0</v>
      </c>
      <c r="H405" s="202">
        <f t="shared" ref="H405" si="171">SUM(H406)</f>
        <v>7385040</v>
      </c>
      <c r="I405" s="202">
        <f t="shared" si="170"/>
        <v>0</v>
      </c>
    </row>
    <row r="406" spans="1:9" ht="39" x14ac:dyDescent="0.25">
      <c r="A406" s="113" t="s">
        <v>325</v>
      </c>
      <c r="B406" s="15">
        <v>927</v>
      </c>
      <c r="C406" s="191" t="s">
        <v>91</v>
      </c>
      <c r="D406" s="129" t="s">
        <v>21</v>
      </c>
      <c r="E406" s="186" t="s">
        <v>394</v>
      </c>
      <c r="F406" s="190" t="s">
        <v>7</v>
      </c>
      <c r="G406" s="216">
        <f t="shared" ref="G406:G407" si="172">SUM(G407)</f>
        <v>0</v>
      </c>
      <c r="H406" s="216">
        <f>SUM(H407)</f>
        <v>7385040</v>
      </c>
      <c r="I406" s="216">
        <f t="shared" ref="I406:I407" si="173">SUM(I407)</f>
        <v>0</v>
      </c>
    </row>
    <row r="407" spans="1:9" ht="22.5" x14ac:dyDescent="0.25">
      <c r="A407" s="114" t="s">
        <v>71</v>
      </c>
      <c r="B407" s="34">
        <v>927</v>
      </c>
      <c r="C407" s="108" t="s">
        <v>91</v>
      </c>
      <c r="D407" s="142" t="s">
        <v>21</v>
      </c>
      <c r="E407" s="142" t="s">
        <v>394</v>
      </c>
      <c r="F407" s="144">
        <v>400</v>
      </c>
      <c r="G407" s="184">
        <f t="shared" si="172"/>
        <v>0</v>
      </c>
      <c r="H407" s="184">
        <f>SUM(H408)</f>
        <v>7385040</v>
      </c>
      <c r="I407" s="184">
        <f t="shared" si="173"/>
        <v>0</v>
      </c>
    </row>
    <row r="408" spans="1:9" x14ac:dyDescent="0.25">
      <c r="A408" s="106" t="s">
        <v>73</v>
      </c>
      <c r="B408" s="34">
        <v>927</v>
      </c>
      <c r="C408" s="108" t="s">
        <v>91</v>
      </c>
      <c r="D408" s="127" t="s">
        <v>21</v>
      </c>
      <c r="E408" s="142" t="s">
        <v>394</v>
      </c>
      <c r="F408" s="144">
        <v>410</v>
      </c>
      <c r="G408" s="184">
        <v>0</v>
      </c>
      <c r="H408" s="184">
        <v>7385040</v>
      </c>
      <c r="I408" s="184"/>
    </row>
    <row r="409" spans="1:9" ht="36" x14ac:dyDescent="0.25">
      <c r="A409" s="323" t="s">
        <v>287</v>
      </c>
      <c r="B409" s="56">
        <v>928</v>
      </c>
      <c r="C409" s="129" t="s">
        <v>6</v>
      </c>
      <c r="D409" s="132" t="s">
        <v>6</v>
      </c>
      <c r="E409" s="132" t="s">
        <v>107</v>
      </c>
      <c r="F409" s="132" t="s">
        <v>7</v>
      </c>
      <c r="G409" s="202">
        <f>SUM(G410)</f>
        <v>864100</v>
      </c>
      <c r="H409" s="202">
        <f>SUM(H410)</f>
        <v>892900</v>
      </c>
      <c r="I409" s="202">
        <f t="shared" ref="I409" si="174">SUM(I410)</f>
        <v>930290</v>
      </c>
    </row>
    <row r="410" spans="1:9" ht="15.75" x14ac:dyDescent="0.25">
      <c r="A410" s="27" t="s">
        <v>41</v>
      </c>
      <c r="B410" s="56">
        <v>928</v>
      </c>
      <c r="C410" s="129" t="s">
        <v>21</v>
      </c>
      <c r="D410" s="132" t="s">
        <v>6</v>
      </c>
      <c r="E410" s="132" t="s">
        <v>107</v>
      </c>
      <c r="F410" s="132" t="s">
        <v>7</v>
      </c>
      <c r="G410" s="202">
        <f>SUM(G411+G415)</f>
        <v>864100</v>
      </c>
      <c r="H410" s="202">
        <f>SUM(H411+H415)</f>
        <v>892900</v>
      </c>
      <c r="I410" s="202">
        <f t="shared" ref="I410" si="175">SUM(I411+I415)</f>
        <v>930290</v>
      </c>
    </row>
    <row r="411" spans="1:9" ht="39" x14ac:dyDescent="0.25">
      <c r="A411" s="22" t="s">
        <v>93</v>
      </c>
      <c r="B411" s="28">
        <v>928</v>
      </c>
      <c r="C411" s="185" t="s">
        <v>21</v>
      </c>
      <c r="D411" s="186" t="s">
        <v>23</v>
      </c>
      <c r="E411" s="186" t="s">
        <v>107</v>
      </c>
      <c r="F411" s="187" t="s">
        <v>7</v>
      </c>
      <c r="G411" s="216">
        <f t="shared" ref="G411:I413" si="176">SUM(G412)</f>
        <v>370400</v>
      </c>
      <c r="H411" s="216">
        <f t="shared" si="176"/>
        <v>381300</v>
      </c>
      <c r="I411" s="216">
        <f t="shared" si="176"/>
        <v>381300</v>
      </c>
    </row>
    <row r="412" spans="1:9" ht="26.25" x14ac:dyDescent="0.25">
      <c r="A412" s="25" t="s">
        <v>94</v>
      </c>
      <c r="B412" s="56">
        <v>928</v>
      </c>
      <c r="C412" s="129" t="s">
        <v>21</v>
      </c>
      <c r="D412" s="132" t="s">
        <v>23</v>
      </c>
      <c r="E412" s="132">
        <v>7000080010</v>
      </c>
      <c r="F412" s="133" t="s">
        <v>7</v>
      </c>
      <c r="G412" s="216">
        <f t="shared" si="176"/>
        <v>370400</v>
      </c>
      <c r="H412" s="216">
        <f t="shared" si="176"/>
        <v>381300</v>
      </c>
      <c r="I412" s="216">
        <f t="shared" si="176"/>
        <v>381300</v>
      </c>
    </row>
    <row r="413" spans="1:9" ht="33" x14ac:dyDescent="0.25">
      <c r="A413" s="24" t="s">
        <v>28</v>
      </c>
      <c r="B413" s="34">
        <v>928</v>
      </c>
      <c r="C413" s="102" t="s">
        <v>21</v>
      </c>
      <c r="D413" s="103" t="s">
        <v>23</v>
      </c>
      <c r="E413" s="103">
        <v>7000080010</v>
      </c>
      <c r="F413" s="102" t="s">
        <v>29</v>
      </c>
      <c r="G413" s="184">
        <f t="shared" si="176"/>
        <v>370400</v>
      </c>
      <c r="H413" s="184">
        <f t="shared" si="176"/>
        <v>381300</v>
      </c>
      <c r="I413" s="184">
        <f t="shared" si="176"/>
        <v>381300</v>
      </c>
    </row>
    <row r="414" spans="1:9" x14ac:dyDescent="0.25">
      <c r="A414" s="23" t="s">
        <v>30</v>
      </c>
      <c r="B414" s="34">
        <v>928</v>
      </c>
      <c r="C414" s="102" t="s">
        <v>21</v>
      </c>
      <c r="D414" s="103" t="s">
        <v>23</v>
      </c>
      <c r="E414" s="103">
        <v>7000080010</v>
      </c>
      <c r="F414" s="102" t="s">
        <v>31</v>
      </c>
      <c r="G414" s="184">
        <v>370400</v>
      </c>
      <c r="H414" s="184">
        <v>381300</v>
      </c>
      <c r="I414" s="184">
        <v>381300</v>
      </c>
    </row>
    <row r="415" spans="1:9" ht="51.75" x14ac:dyDescent="0.25">
      <c r="A415" s="22" t="s">
        <v>95</v>
      </c>
      <c r="B415" s="28">
        <v>928</v>
      </c>
      <c r="C415" s="185" t="s">
        <v>21</v>
      </c>
      <c r="D415" s="186" t="s">
        <v>9</v>
      </c>
      <c r="E415" s="186" t="s">
        <v>107</v>
      </c>
      <c r="F415" s="187" t="s">
        <v>7</v>
      </c>
      <c r="G415" s="202">
        <f>SUM(G416)</f>
        <v>493700</v>
      </c>
      <c r="H415" s="202">
        <f>SUM(H416)</f>
        <v>511600</v>
      </c>
      <c r="I415" s="202">
        <f t="shared" ref="I415" si="177">SUM(I416)</f>
        <v>548990</v>
      </c>
    </row>
    <row r="416" spans="1:9" ht="26.25" x14ac:dyDescent="0.25">
      <c r="A416" s="26" t="s">
        <v>96</v>
      </c>
      <c r="B416" s="56">
        <v>928</v>
      </c>
      <c r="C416" s="129" t="s">
        <v>21</v>
      </c>
      <c r="D416" s="129" t="s">
        <v>9</v>
      </c>
      <c r="E416" s="133" t="s">
        <v>183</v>
      </c>
      <c r="F416" s="129" t="s">
        <v>7</v>
      </c>
      <c r="G416" s="216">
        <f>SUM(G417+G419+G421)</f>
        <v>493700</v>
      </c>
      <c r="H416" s="216">
        <f>SUM(H417+H419+H421)</f>
        <v>511600</v>
      </c>
      <c r="I416" s="216">
        <f t="shared" ref="I416" si="178">SUM(I417+I419+I421)</f>
        <v>548990</v>
      </c>
    </row>
    <row r="417" spans="1:13" ht="33" x14ac:dyDescent="0.25">
      <c r="A417" s="24" t="s">
        <v>28</v>
      </c>
      <c r="B417" s="34">
        <v>928</v>
      </c>
      <c r="C417" s="102" t="s">
        <v>21</v>
      </c>
      <c r="D417" s="102" t="s">
        <v>9</v>
      </c>
      <c r="E417" s="104" t="s">
        <v>183</v>
      </c>
      <c r="F417" s="102" t="s">
        <v>29</v>
      </c>
      <c r="G417" s="184">
        <f>SUM(G418)</f>
        <v>411600</v>
      </c>
      <c r="H417" s="184">
        <f>SUM(H418)</f>
        <v>429500</v>
      </c>
      <c r="I417" s="184">
        <f t="shared" ref="I417" si="179">SUM(I418)</f>
        <v>461890</v>
      </c>
    </row>
    <row r="418" spans="1:13" x14ac:dyDescent="0.25">
      <c r="A418" s="23" t="s">
        <v>30</v>
      </c>
      <c r="B418" s="34">
        <v>928</v>
      </c>
      <c r="C418" s="102" t="s">
        <v>21</v>
      </c>
      <c r="D418" s="102" t="s">
        <v>9</v>
      </c>
      <c r="E418" s="104" t="s">
        <v>183</v>
      </c>
      <c r="F418" s="102" t="s">
        <v>31</v>
      </c>
      <c r="G418" s="184">
        <v>411600</v>
      </c>
      <c r="H418" s="184">
        <v>429500</v>
      </c>
      <c r="I418" s="184">
        <v>461890</v>
      </c>
    </row>
    <row r="419" spans="1:13" x14ac:dyDescent="0.25">
      <c r="A419" s="24" t="s">
        <v>11</v>
      </c>
      <c r="B419" s="34">
        <v>928</v>
      </c>
      <c r="C419" s="102" t="s">
        <v>21</v>
      </c>
      <c r="D419" s="102" t="s">
        <v>9</v>
      </c>
      <c r="E419" s="104" t="s">
        <v>183</v>
      </c>
      <c r="F419" s="102" t="s">
        <v>12</v>
      </c>
      <c r="G419" s="184">
        <f>SUM(G420)</f>
        <v>71700</v>
      </c>
      <c r="H419" s="184">
        <f>SUM(H420)</f>
        <v>71700</v>
      </c>
      <c r="I419" s="184">
        <f t="shared" ref="I419" si="180">SUM(I420)</f>
        <v>76700</v>
      </c>
    </row>
    <row r="420" spans="1:13" ht="23.25" x14ac:dyDescent="0.25">
      <c r="A420" s="106" t="s">
        <v>141</v>
      </c>
      <c r="B420" s="34">
        <v>928</v>
      </c>
      <c r="C420" s="102" t="s">
        <v>21</v>
      </c>
      <c r="D420" s="102" t="s">
        <v>9</v>
      </c>
      <c r="E420" s="104" t="s">
        <v>183</v>
      </c>
      <c r="F420" s="102" t="s">
        <v>14</v>
      </c>
      <c r="G420" s="184">
        <v>71700</v>
      </c>
      <c r="H420" s="184">
        <v>71700</v>
      </c>
      <c r="I420" s="184">
        <v>76700</v>
      </c>
    </row>
    <row r="421" spans="1:13" x14ac:dyDescent="0.25">
      <c r="A421" s="23" t="s">
        <v>34</v>
      </c>
      <c r="B421" s="34">
        <v>928</v>
      </c>
      <c r="C421" s="102" t="s">
        <v>21</v>
      </c>
      <c r="D421" s="102" t="s">
        <v>9</v>
      </c>
      <c r="E421" s="104" t="s">
        <v>183</v>
      </c>
      <c r="F421" s="102" t="s">
        <v>35</v>
      </c>
      <c r="G421" s="184">
        <f>SUM(G422)</f>
        <v>10400</v>
      </c>
      <c r="H421" s="184">
        <f>SUM(H422)</f>
        <v>10400</v>
      </c>
      <c r="I421" s="184">
        <f t="shared" ref="I421" si="181">SUM(I422)</f>
        <v>10400</v>
      </c>
    </row>
    <row r="422" spans="1:13" x14ac:dyDescent="0.25">
      <c r="A422" s="23" t="s">
        <v>123</v>
      </c>
      <c r="B422" s="34">
        <v>928</v>
      </c>
      <c r="C422" s="102" t="s">
        <v>21</v>
      </c>
      <c r="D422" s="102" t="s">
        <v>9</v>
      </c>
      <c r="E422" s="104" t="s">
        <v>183</v>
      </c>
      <c r="F422" s="102" t="s">
        <v>122</v>
      </c>
      <c r="G422" s="184">
        <v>10400</v>
      </c>
      <c r="H422" s="184">
        <v>10400</v>
      </c>
      <c r="I422" s="184">
        <v>10400</v>
      </c>
    </row>
    <row r="423" spans="1:13" ht="36" x14ac:dyDescent="0.25">
      <c r="A423" s="321" t="s">
        <v>290</v>
      </c>
      <c r="B423" s="56">
        <v>929</v>
      </c>
      <c r="C423" s="129" t="s">
        <v>6</v>
      </c>
      <c r="D423" s="132" t="s">
        <v>6</v>
      </c>
      <c r="E423" s="132" t="s">
        <v>107</v>
      </c>
      <c r="F423" s="132" t="s">
        <v>7</v>
      </c>
      <c r="G423" s="172">
        <f t="shared" ref="G423:I424" si="182">SUM(G424)</f>
        <v>1009300</v>
      </c>
      <c r="H423" s="172">
        <f t="shared" si="182"/>
        <v>1035700</v>
      </c>
      <c r="I423" s="172">
        <f t="shared" si="182"/>
        <v>1077940</v>
      </c>
    </row>
    <row r="424" spans="1:13" ht="18" x14ac:dyDescent="0.25">
      <c r="A424" s="32" t="s">
        <v>41</v>
      </c>
      <c r="B424" s="134" t="s">
        <v>97</v>
      </c>
      <c r="C424" s="131" t="s">
        <v>21</v>
      </c>
      <c r="D424" s="133" t="s">
        <v>6</v>
      </c>
      <c r="E424" s="132" t="s">
        <v>107</v>
      </c>
      <c r="F424" s="129" t="s">
        <v>7</v>
      </c>
      <c r="G424" s="172">
        <f t="shared" si="182"/>
        <v>1009300</v>
      </c>
      <c r="H424" s="172">
        <f t="shared" si="182"/>
        <v>1035700</v>
      </c>
      <c r="I424" s="172">
        <f t="shared" si="182"/>
        <v>1077940</v>
      </c>
    </row>
    <row r="425" spans="1:13" ht="39" x14ac:dyDescent="0.25">
      <c r="A425" s="29" t="s">
        <v>42</v>
      </c>
      <c r="B425" s="191" t="s">
        <v>97</v>
      </c>
      <c r="C425" s="190" t="s">
        <v>21</v>
      </c>
      <c r="D425" s="187" t="s">
        <v>43</v>
      </c>
      <c r="E425" s="186" t="s">
        <v>107</v>
      </c>
      <c r="F425" s="185" t="s">
        <v>7</v>
      </c>
      <c r="G425" s="172">
        <f>SUM(G426+G429+G434)</f>
        <v>1009300</v>
      </c>
      <c r="H425" s="172">
        <f>SUM(H426+H429+H434)</f>
        <v>1035700</v>
      </c>
      <c r="I425" s="172">
        <f>SUM(I426+I429+I434)</f>
        <v>1077940</v>
      </c>
    </row>
    <row r="426" spans="1:13" ht="39" x14ac:dyDescent="0.25">
      <c r="A426" s="113" t="s">
        <v>184</v>
      </c>
      <c r="B426" s="191" t="s">
        <v>97</v>
      </c>
      <c r="C426" s="190" t="s">
        <v>21</v>
      </c>
      <c r="D426" s="187" t="s">
        <v>43</v>
      </c>
      <c r="E426" s="186">
        <v>7000080050</v>
      </c>
      <c r="F426" s="185" t="s">
        <v>7</v>
      </c>
      <c r="G426" s="216">
        <f t="shared" ref="G426:I427" si="183">SUM(G427)</f>
        <v>825500</v>
      </c>
      <c r="H426" s="216">
        <f t="shared" si="183"/>
        <v>1002400</v>
      </c>
      <c r="I426" s="216">
        <f t="shared" si="183"/>
        <v>1042640</v>
      </c>
    </row>
    <row r="427" spans="1:13" ht="34.5" x14ac:dyDescent="0.25">
      <c r="A427" s="30" t="s">
        <v>28</v>
      </c>
      <c r="B427" s="108" t="s">
        <v>97</v>
      </c>
      <c r="C427" s="110" t="s">
        <v>21</v>
      </c>
      <c r="D427" s="104" t="s">
        <v>43</v>
      </c>
      <c r="E427" s="142">
        <v>7000080050</v>
      </c>
      <c r="F427" s="102" t="s">
        <v>29</v>
      </c>
      <c r="G427" s="184">
        <f t="shared" si="183"/>
        <v>825500</v>
      </c>
      <c r="H427" s="184">
        <f t="shared" si="183"/>
        <v>1002400</v>
      </c>
      <c r="I427" s="184">
        <f t="shared" si="183"/>
        <v>1042640</v>
      </c>
    </row>
    <row r="428" spans="1:13" x14ac:dyDescent="0.25">
      <c r="A428" s="30" t="s">
        <v>30</v>
      </c>
      <c r="B428" s="108" t="s">
        <v>97</v>
      </c>
      <c r="C428" s="110" t="s">
        <v>21</v>
      </c>
      <c r="D428" s="104" t="s">
        <v>43</v>
      </c>
      <c r="E428" s="142">
        <v>7000080050</v>
      </c>
      <c r="F428" s="102" t="s">
        <v>31</v>
      </c>
      <c r="G428" s="184">
        <v>825500</v>
      </c>
      <c r="H428" s="184">
        <v>1002400</v>
      </c>
      <c r="I428" s="184">
        <v>1042640</v>
      </c>
    </row>
    <row r="429" spans="1:13" ht="26.25" x14ac:dyDescent="0.25">
      <c r="A429" s="117" t="s">
        <v>96</v>
      </c>
      <c r="B429" s="191" t="s">
        <v>97</v>
      </c>
      <c r="C429" s="190" t="s">
        <v>21</v>
      </c>
      <c r="D429" s="187" t="s">
        <v>43</v>
      </c>
      <c r="E429" s="186">
        <v>7000080040</v>
      </c>
      <c r="F429" s="185" t="s">
        <v>7</v>
      </c>
      <c r="G429" s="216">
        <f>SUM(G430+G432)</f>
        <v>35300</v>
      </c>
      <c r="H429" s="216">
        <f t="shared" ref="H429:I429" si="184">SUM(H430+H432)</f>
        <v>33300</v>
      </c>
      <c r="I429" s="216">
        <f t="shared" si="184"/>
        <v>35300</v>
      </c>
      <c r="L429" s="334"/>
      <c r="M429" s="334"/>
    </row>
    <row r="430" spans="1:13" x14ac:dyDescent="0.25">
      <c r="A430" s="31" t="s">
        <v>11</v>
      </c>
      <c r="B430" s="108" t="s">
        <v>97</v>
      </c>
      <c r="C430" s="110" t="s">
        <v>21</v>
      </c>
      <c r="D430" s="104" t="s">
        <v>43</v>
      </c>
      <c r="E430" s="104" t="s">
        <v>183</v>
      </c>
      <c r="F430" s="102" t="s">
        <v>12</v>
      </c>
      <c r="G430" s="184">
        <f>SUM(G431)</f>
        <v>34500</v>
      </c>
      <c r="H430" s="184">
        <f>SUM(H431)</f>
        <v>32500</v>
      </c>
      <c r="I430" s="184">
        <f t="shared" ref="I430" si="185">SUM(I431)</f>
        <v>34500</v>
      </c>
      <c r="L430" s="335"/>
      <c r="M430" s="335"/>
    </row>
    <row r="431" spans="1:13" ht="23.25" x14ac:dyDescent="0.25">
      <c r="A431" s="106" t="s">
        <v>141</v>
      </c>
      <c r="B431" s="108" t="s">
        <v>97</v>
      </c>
      <c r="C431" s="110" t="s">
        <v>21</v>
      </c>
      <c r="D431" s="104" t="s">
        <v>43</v>
      </c>
      <c r="E431" s="104" t="s">
        <v>183</v>
      </c>
      <c r="F431" s="102" t="s">
        <v>14</v>
      </c>
      <c r="G431" s="184">
        <v>34500</v>
      </c>
      <c r="H431" s="184">
        <v>32500</v>
      </c>
      <c r="I431" s="184">
        <v>34500</v>
      </c>
      <c r="K431" s="184"/>
      <c r="L431" s="334"/>
      <c r="M431" s="334"/>
    </row>
    <row r="432" spans="1:13" x14ac:dyDescent="0.25">
      <c r="A432" s="31" t="s">
        <v>34</v>
      </c>
      <c r="B432" s="108" t="s">
        <v>97</v>
      </c>
      <c r="C432" s="110" t="s">
        <v>21</v>
      </c>
      <c r="D432" s="104" t="s">
        <v>43</v>
      </c>
      <c r="E432" s="104" t="s">
        <v>183</v>
      </c>
      <c r="F432" s="102" t="s">
        <v>35</v>
      </c>
      <c r="G432" s="184">
        <f>SUM(G433)</f>
        <v>800</v>
      </c>
      <c r="H432" s="184">
        <f>SUM(H433)</f>
        <v>800</v>
      </c>
      <c r="I432" s="184">
        <f t="shared" ref="I432" si="186">SUM(I433)</f>
        <v>800</v>
      </c>
      <c r="L432" s="335"/>
      <c r="M432" s="335"/>
    </row>
    <row r="433" spans="1:13" x14ac:dyDescent="0.25">
      <c r="A433" s="106" t="s">
        <v>123</v>
      </c>
      <c r="B433" s="108" t="s">
        <v>97</v>
      </c>
      <c r="C433" s="110" t="s">
        <v>21</v>
      </c>
      <c r="D433" s="104" t="s">
        <v>43</v>
      </c>
      <c r="E433" s="104" t="s">
        <v>183</v>
      </c>
      <c r="F433" s="102" t="s">
        <v>122</v>
      </c>
      <c r="G433" s="184">
        <v>800</v>
      </c>
      <c r="H433" s="184">
        <v>800</v>
      </c>
      <c r="I433" s="184">
        <v>800</v>
      </c>
      <c r="K433" s="184"/>
      <c r="L433" s="334"/>
      <c r="M433" s="334"/>
    </row>
    <row r="434" spans="1:13" ht="64.5" x14ac:dyDescent="0.25">
      <c r="A434" s="211" t="s">
        <v>211</v>
      </c>
      <c r="B434" s="255" t="s">
        <v>97</v>
      </c>
      <c r="C434" s="256" t="s">
        <v>21</v>
      </c>
      <c r="D434" s="256" t="s">
        <v>43</v>
      </c>
      <c r="E434" s="257">
        <v>7000084200</v>
      </c>
      <c r="F434" s="255" t="s">
        <v>7</v>
      </c>
      <c r="G434" s="216">
        <f t="shared" ref="G434:I435" si="187">SUM(G435)</f>
        <v>148500</v>
      </c>
      <c r="H434" s="216">
        <f t="shared" si="187"/>
        <v>0</v>
      </c>
      <c r="I434" s="216">
        <f t="shared" si="187"/>
        <v>0</v>
      </c>
      <c r="L434" s="334"/>
      <c r="M434" s="334"/>
    </row>
    <row r="435" spans="1:13" ht="34.5" x14ac:dyDescent="0.25">
      <c r="A435" s="141" t="s">
        <v>28</v>
      </c>
      <c r="B435" s="155" t="s">
        <v>97</v>
      </c>
      <c r="C435" s="248" t="s">
        <v>21</v>
      </c>
      <c r="D435" s="248" t="s">
        <v>43</v>
      </c>
      <c r="E435" s="156">
        <v>7000084200</v>
      </c>
      <c r="F435" s="155" t="s">
        <v>29</v>
      </c>
      <c r="G435" s="184">
        <f t="shared" si="187"/>
        <v>148500</v>
      </c>
      <c r="H435" s="184">
        <f t="shared" si="187"/>
        <v>0</v>
      </c>
      <c r="I435" s="184">
        <f t="shared" si="187"/>
        <v>0</v>
      </c>
      <c r="K435" s="184"/>
      <c r="L435" s="334"/>
      <c r="M435" s="334"/>
    </row>
    <row r="436" spans="1:13" x14ac:dyDescent="0.25">
      <c r="A436" s="141" t="s">
        <v>30</v>
      </c>
      <c r="B436" s="155" t="s">
        <v>97</v>
      </c>
      <c r="C436" s="248" t="s">
        <v>21</v>
      </c>
      <c r="D436" s="248" t="s">
        <v>43</v>
      </c>
      <c r="E436" s="156">
        <v>7000084200</v>
      </c>
      <c r="F436" s="155" t="s">
        <v>31</v>
      </c>
      <c r="G436" s="184">
        <v>148500</v>
      </c>
      <c r="H436" s="184"/>
      <c r="I436" s="184"/>
      <c r="L436" s="334"/>
      <c r="M436" s="334"/>
    </row>
    <row r="437" spans="1:13" ht="15.75" x14ac:dyDescent="0.25">
      <c r="A437" s="33" t="s">
        <v>98</v>
      </c>
      <c r="B437" s="139"/>
      <c r="C437" s="102"/>
      <c r="D437" s="103"/>
      <c r="E437" s="103"/>
      <c r="F437" s="104"/>
      <c r="G437" s="216">
        <f>SUM(G13+G107+G134+G212+G409+G423)</f>
        <v>835814448.22000003</v>
      </c>
      <c r="H437" s="202">
        <f>SUM(H13+H107+H134+H212+H409+H423)</f>
        <v>787860507.33000004</v>
      </c>
      <c r="I437" s="202">
        <f>SUM(I13+I107+I134+I212+I409+I423)</f>
        <v>844623358.54999995</v>
      </c>
    </row>
    <row r="438" spans="1:13" x14ac:dyDescent="0.25">
      <c r="G438" s="104"/>
    </row>
    <row r="439" spans="1:13" x14ac:dyDescent="0.25">
      <c r="G439" s="102"/>
    </row>
    <row r="440" spans="1:13" x14ac:dyDescent="0.25">
      <c r="G440" s="296"/>
      <c r="H440" s="297"/>
    </row>
    <row r="441" spans="1:13" x14ac:dyDescent="0.25">
      <c r="G441" s="187"/>
    </row>
    <row r="442" spans="1:13" x14ac:dyDescent="0.25">
      <c r="G442" s="102"/>
    </row>
    <row r="443" spans="1:13" x14ac:dyDescent="0.25">
      <c r="G443" s="102"/>
    </row>
    <row r="444" spans="1:13" x14ac:dyDescent="0.25">
      <c r="G444" s="102"/>
    </row>
    <row r="445" spans="1:13" x14ac:dyDescent="0.25">
      <c r="G445" s="102"/>
    </row>
    <row r="446" spans="1:13" x14ac:dyDescent="0.25">
      <c r="G446" s="102"/>
    </row>
    <row r="447" spans="1:13" x14ac:dyDescent="0.25">
      <c r="G447" s="102"/>
    </row>
    <row r="448" spans="1:13" x14ac:dyDescent="0.25">
      <c r="G448" s="102"/>
    </row>
    <row r="449" spans="7:7" x14ac:dyDescent="0.25">
      <c r="G449" s="192"/>
    </row>
    <row r="450" spans="7:7" x14ac:dyDescent="0.25">
      <c r="G450" s="129"/>
    </row>
    <row r="451" spans="7:7" x14ac:dyDescent="0.25">
      <c r="G451" s="35"/>
    </row>
    <row r="452" spans="7:7" x14ac:dyDescent="0.25">
      <c r="G452" s="35"/>
    </row>
    <row r="453" spans="7:7" x14ac:dyDescent="0.25">
      <c r="G453" s="188"/>
    </row>
    <row r="454" spans="7:7" x14ac:dyDescent="0.25">
      <c r="G454" s="188"/>
    </row>
    <row r="455" spans="7:7" x14ac:dyDescent="0.25">
      <c r="G455" s="35"/>
    </row>
    <row r="456" spans="7:7" x14ac:dyDescent="0.25">
      <c r="G456" s="188"/>
    </row>
    <row r="457" spans="7:7" x14ac:dyDescent="0.25">
      <c r="G457" s="188"/>
    </row>
    <row r="458" spans="7:7" x14ac:dyDescent="0.25">
      <c r="G458" s="188"/>
    </row>
    <row r="459" spans="7:7" x14ac:dyDescent="0.25">
      <c r="G459" s="188"/>
    </row>
    <row r="460" spans="7:7" x14ac:dyDescent="0.25">
      <c r="G460" s="188"/>
    </row>
    <row r="461" spans="7:7" x14ac:dyDescent="0.25">
      <c r="G461" s="188"/>
    </row>
    <row r="462" spans="7:7" x14ac:dyDescent="0.25">
      <c r="G462" s="35"/>
    </row>
    <row r="463" spans="7:7" x14ac:dyDescent="0.25">
      <c r="G463" s="188"/>
    </row>
    <row r="464" spans="7:7" x14ac:dyDescent="0.25">
      <c r="G464" s="188"/>
    </row>
    <row r="465" spans="7:7" x14ac:dyDescent="0.25">
      <c r="G465" s="104"/>
    </row>
  </sheetData>
  <mergeCells count="6">
    <mergeCell ref="G1:I1"/>
    <mergeCell ref="A9:I9"/>
    <mergeCell ref="A8:I8"/>
    <mergeCell ref="F2:I2"/>
    <mergeCell ref="F3:I3"/>
    <mergeCell ref="F4:I4"/>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1"/>
  <sheetViews>
    <sheetView zoomScale="80" zoomScaleNormal="80" workbookViewId="0">
      <selection activeCell="M13" sqref="M1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0" width="19.7109375" customWidth="1"/>
    <col min="13" max="13" width="16.42578125" bestFit="1" customWidth="1"/>
  </cols>
  <sheetData>
    <row r="1" spans="1:10" ht="28.15" customHeight="1" x14ac:dyDescent="0.25">
      <c r="C1" s="330"/>
      <c r="D1" s="330"/>
      <c r="E1" s="330"/>
      <c r="F1" s="330"/>
      <c r="G1" s="328"/>
      <c r="H1" s="339" t="s">
        <v>439</v>
      </c>
      <c r="I1" s="339"/>
      <c r="J1" s="339"/>
    </row>
    <row r="2" spans="1:10" ht="17.25" customHeight="1" x14ac:dyDescent="0.25">
      <c r="C2" s="157"/>
      <c r="D2" s="157"/>
      <c r="E2" s="157"/>
      <c r="F2" s="157"/>
      <c r="G2" s="339" t="s">
        <v>440</v>
      </c>
      <c r="H2" s="339"/>
      <c r="I2" s="339"/>
      <c r="J2" s="339"/>
    </row>
    <row r="3" spans="1:10" ht="18" customHeight="1" x14ac:dyDescent="0.25">
      <c r="C3" s="157"/>
      <c r="D3" s="157"/>
      <c r="E3" s="157"/>
      <c r="F3" s="157"/>
      <c r="G3" s="341" t="s">
        <v>299</v>
      </c>
      <c r="H3" s="341"/>
      <c r="I3" s="341"/>
      <c r="J3" s="341"/>
    </row>
    <row r="4" spans="1:10" ht="16.5" customHeight="1" x14ac:dyDescent="0.25">
      <c r="C4" s="221"/>
      <c r="D4" s="221"/>
      <c r="E4" s="221"/>
      <c r="F4" s="221"/>
      <c r="G4" s="341" t="s">
        <v>300</v>
      </c>
      <c r="H4" s="341"/>
      <c r="I4" s="341"/>
      <c r="J4" s="341"/>
    </row>
    <row r="5" spans="1:10" ht="19.899999999999999" customHeight="1" x14ac:dyDescent="0.3">
      <c r="H5" s="221"/>
      <c r="I5" s="221"/>
      <c r="J5" s="221"/>
    </row>
    <row r="6" spans="1:10" ht="14.45" customHeight="1" x14ac:dyDescent="0.3"/>
    <row r="7" spans="1:10" ht="14.45" customHeight="1" x14ac:dyDescent="0.3">
      <c r="C7" s="157"/>
      <c r="D7" s="157"/>
      <c r="E7" s="157"/>
      <c r="F7" s="157"/>
      <c r="G7" s="157"/>
      <c r="H7" s="157"/>
      <c r="I7" s="157"/>
      <c r="J7" s="157"/>
    </row>
    <row r="8" spans="1:10" ht="14.45" x14ac:dyDescent="0.3">
      <c r="A8" s="94"/>
      <c r="B8" s="157"/>
      <c r="C8" s="341"/>
      <c r="D8" s="341"/>
      <c r="E8" s="341"/>
      <c r="F8" s="341"/>
      <c r="G8" s="341"/>
      <c r="H8" s="341"/>
      <c r="I8" s="320"/>
      <c r="J8" s="320"/>
    </row>
    <row r="9" spans="1:10" ht="58.9" customHeight="1" x14ac:dyDescent="0.25">
      <c r="A9" s="340" t="s">
        <v>301</v>
      </c>
      <c r="B9" s="340"/>
      <c r="C9" s="340"/>
      <c r="D9" s="340"/>
      <c r="E9" s="340"/>
      <c r="F9" s="340"/>
      <c r="G9" s="340"/>
      <c r="H9" s="340"/>
      <c r="I9" s="340"/>
      <c r="J9" s="340"/>
    </row>
    <row r="10" spans="1:10" ht="18" x14ac:dyDescent="0.25">
      <c r="A10" s="38"/>
      <c r="B10" s="38"/>
      <c r="C10" s="38"/>
      <c r="D10" s="205"/>
      <c r="E10" s="38"/>
      <c r="F10" s="36"/>
      <c r="G10" s="37"/>
      <c r="H10" s="98"/>
      <c r="I10" s="98"/>
      <c r="J10" s="337" t="s">
        <v>291</v>
      </c>
    </row>
    <row r="11" spans="1:10" ht="53.25" customHeight="1" x14ac:dyDescent="0.25">
      <c r="A11" s="39" t="s">
        <v>0</v>
      </c>
      <c r="B11" s="69" t="s">
        <v>99</v>
      </c>
      <c r="C11" s="69" t="s">
        <v>100</v>
      </c>
      <c r="D11" s="69" t="s">
        <v>109</v>
      </c>
      <c r="E11" s="70" t="s">
        <v>1</v>
      </c>
      <c r="F11" s="71" t="s">
        <v>101</v>
      </c>
      <c r="G11" s="71" t="s">
        <v>5</v>
      </c>
      <c r="H11" s="327" t="s">
        <v>422</v>
      </c>
      <c r="I11" s="327" t="s">
        <v>425</v>
      </c>
      <c r="J11" s="327" t="s">
        <v>426</v>
      </c>
    </row>
    <row r="12" spans="1:10" ht="14.45" x14ac:dyDescent="0.3">
      <c r="A12" s="40">
        <v>1</v>
      </c>
      <c r="B12" s="40">
        <v>2</v>
      </c>
      <c r="C12" s="40">
        <v>3</v>
      </c>
      <c r="D12" s="100">
        <v>4</v>
      </c>
      <c r="E12" s="40">
        <v>5</v>
      </c>
      <c r="F12" s="40">
        <v>6</v>
      </c>
      <c r="G12" s="40">
        <v>7</v>
      </c>
      <c r="H12" s="100">
        <v>8</v>
      </c>
      <c r="I12" s="100">
        <v>9</v>
      </c>
      <c r="J12" s="100">
        <v>10</v>
      </c>
    </row>
    <row r="13" spans="1:10" ht="31.5" x14ac:dyDescent="0.25">
      <c r="A13" s="27" t="s">
        <v>206</v>
      </c>
      <c r="B13" s="58" t="s">
        <v>23</v>
      </c>
      <c r="C13" s="64"/>
      <c r="D13" s="64"/>
      <c r="E13" s="64"/>
      <c r="F13" s="64"/>
      <c r="G13" s="64"/>
      <c r="H13" s="298">
        <f>SUM(H14+H28)</f>
        <v>16918900</v>
      </c>
      <c r="I13" s="298">
        <f t="shared" ref="I13:J13" si="0">SUM(I14+I28)</f>
        <v>9573600</v>
      </c>
      <c r="J13" s="298">
        <f t="shared" si="0"/>
        <v>10144050</v>
      </c>
    </row>
    <row r="14" spans="1:10" ht="18" x14ac:dyDescent="0.25">
      <c r="A14" s="42" t="s">
        <v>207</v>
      </c>
      <c r="B14" s="58" t="s">
        <v>23</v>
      </c>
      <c r="C14" s="58" t="s">
        <v>128</v>
      </c>
      <c r="D14" s="58"/>
      <c r="E14" s="64"/>
      <c r="F14" s="64"/>
      <c r="G14" s="64"/>
      <c r="H14" s="86">
        <f t="shared" ref="H14:J16" si="1">SUM(H15)</f>
        <v>7925900</v>
      </c>
      <c r="I14" s="86">
        <f t="shared" si="1"/>
        <v>7760600</v>
      </c>
      <c r="J14" s="86">
        <f t="shared" si="1"/>
        <v>8331050</v>
      </c>
    </row>
    <row r="15" spans="1:10" ht="39" x14ac:dyDescent="0.25">
      <c r="A15" s="53" t="s">
        <v>110</v>
      </c>
      <c r="B15" s="58" t="s">
        <v>23</v>
      </c>
      <c r="C15" s="58" t="s">
        <v>128</v>
      </c>
      <c r="D15" s="58">
        <v>10</v>
      </c>
      <c r="E15" s="64"/>
      <c r="F15" s="64"/>
      <c r="G15" s="64"/>
      <c r="H15" s="86">
        <f t="shared" si="1"/>
        <v>7925900</v>
      </c>
      <c r="I15" s="86">
        <f t="shared" si="1"/>
        <v>7760600</v>
      </c>
      <c r="J15" s="86">
        <f t="shared" si="1"/>
        <v>8331050</v>
      </c>
    </row>
    <row r="16" spans="1:10" ht="26.25" x14ac:dyDescent="0.25">
      <c r="A16" s="53" t="s">
        <v>111</v>
      </c>
      <c r="B16" s="58" t="s">
        <v>23</v>
      </c>
      <c r="C16" s="58" t="s">
        <v>128</v>
      </c>
      <c r="D16" s="58">
        <v>11</v>
      </c>
      <c r="E16" s="64"/>
      <c r="F16" s="64"/>
      <c r="G16" s="64"/>
      <c r="H16" s="86">
        <f t="shared" si="1"/>
        <v>7925900</v>
      </c>
      <c r="I16" s="86">
        <f t="shared" si="1"/>
        <v>7760600</v>
      </c>
      <c r="J16" s="86">
        <f t="shared" si="1"/>
        <v>8331050</v>
      </c>
    </row>
    <row r="17" spans="1:10" ht="45" customHeight="1" x14ac:dyDescent="0.25">
      <c r="A17" s="324" t="s">
        <v>255</v>
      </c>
      <c r="B17" s="58" t="s">
        <v>23</v>
      </c>
      <c r="C17" s="58" t="s">
        <v>128</v>
      </c>
      <c r="D17" s="58">
        <v>11</v>
      </c>
      <c r="E17" s="92" t="s">
        <v>40</v>
      </c>
      <c r="F17" s="84" t="s">
        <v>108</v>
      </c>
      <c r="G17" s="84" t="s">
        <v>7</v>
      </c>
      <c r="H17" s="87">
        <f>SUM(H18+H25)</f>
        <v>7925900</v>
      </c>
      <c r="I17" s="87">
        <f t="shared" ref="I17:J17" si="2">SUM(I18+I25)</f>
        <v>7760600</v>
      </c>
      <c r="J17" s="87">
        <f t="shared" si="2"/>
        <v>8331050</v>
      </c>
    </row>
    <row r="18" spans="1:10" ht="26.25" x14ac:dyDescent="0.25">
      <c r="A18" s="54" t="s">
        <v>27</v>
      </c>
      <c r="B18" s="61" t="s">
        <v>23</v>
      </c>
      <c r="C18" s="61" t="s">
        <v>128</v>
      </c>
      <c r="D18" s="61">
        <v>11</v>
      </c>
      <c r="E18" s="56">
        <v>906</v>
      </c>
      <c r="F18" s="132">
        <v>80040</v>
      </c>
      <c r="G18" s="133" t="s">
        <v>7</v>
      </c>
      <c r="H18" s="87">
        <f>SUM(H19+H21+H23)</f>
        <v>7875900</v>
      </c>
      <c r="I18" s="87">
        <f t="shared" ref="I18:J18" si="3">SUM(I19+I21+I23)</f>
        <v>7760600</v>
      </c>
      <c r="J18" s="87">
        <f t="shared" si="3"/>
        <v>8331050</v>
      </c>
    </row>
    <row r="19" spans="1:10" ht="33" x14ac:dyDescent="0.25">
      <c r="A19" s="52" t="s">
        <v>28</v>
      </c>
      <c r="B19" s="59" t="s">
        <v>23</v>
      </c>
      <c r="C19" s="59" t="s">
        <v>128</v>
      </c>
      <c r="D19" s="59">
        <v>11</v>
      </c>
      <c r="E19" s="41">
        <v>906</v>
      </c>
      <c r="F19" s="103">
        <v>80040</v>
      </c>
      <c r="G19" s="102" t="s">
        <v>29</v>
      </c>
      <c r="H19" s="220">
        <f>SUM(H20)</f>
        <v>7092814</v>
      </c>
      <c r="I19" s="220">
        <f t="shared" ref="I19:J19" si="4">SUM(I20)</f>
        <v>7327136</v>
      </c>
      <c r="J19" s="220">
        <f t="shared" si="4"/>
        <v>7671540</v>
      </c>
    </row>
    <row r="20" spans="1:10" x14ac:dyDescent="0.25">
      <c r="A20" s="43" t="s">
        <v>30</v>
      </c>
      <c r="B20" s="59" t="s">
        <v>23</v>
      </c>
      <c r="C20" s="59">
        <v>1</v>
      </c>
      <c r="D20" s="59">
        <v>11</v>
      </c>
      <c r="E20" s="41">
        <v>906</v>
      </c>
      <c r="F20" s="103">
        <v>80040</v>
      </c>
      <c r="G20" s="102" t="s">
        <v>31</v>
      </c>
      <c r="H20" s="220">
        <f>SUM(Лист1!G112)</f>
        <v>7092814</v>
      </c>
      <c r="I20" s="220">
        <f>SUM(Лист1!H112)</f>
        <v>7327136</v>
      </c>
      <c r="J20" s="220">
        <f>SUM(Лист1!I112)</f>
        <v>7671540</v>
      </c>
    </row>
    <row r="21" spans="1:10" x14ac:dyDescent="0.25">
      <c r="A21" s="52" t="s">
        <v>11</v>
      </c>
      <c r="B21" s="59" t="s">
        <v>23</v>
      </c>
      <c r="C21" s="59">
        <v>1</v>
      </c>
      <c r="D21" s="59">
        <v>11</v>
      </c>
      <c r="E21" s="41">
        <v>906</v>
      </c>
      <c r="F21" s="103">
        <v>80040</v>
      </c>
      <c r="G21" s="102" t="s">
        <v>12</v>
      </c>
      <c r="H21" s="220">
        <f>SUM(H22)</f>
        <v>776186</v>
      </c>
      <c r="I21" s="220">
        <f t="shared" ref="I21:J21" si="5">SUM(I22)</f>
        <v>426564</v>
      </c>
      <c r="J21" s="220">
        <f t="shared" si="5"/>
        <v>652610</v>
      </c>
    </row>
    <row r="22" spans="1:10" x14ac:dyDescent="0.25">
      <c r="A22" s="106" t="s">
        <v>141</v>
      </c>
      <c r="B22" s="59" t="s">
        <v>23</v>
      </c>
      <c r="C22" s="59">
        <v>1</v>
      </c>
      <c r="D22" s="59">
        <v>11</v>
      </c>
      <c r="E22" s="41">
        <v>906</v>
      </c>
      <c r="F22" s="103">
        <v>80040</v>
      </c>
      <c r="G22" s="102" t="s">
        <v>14</v>
      </c>
      <c r="H22" s="220">
        <f>SUM(Лист1!G114)</f>
        <v>776186</v>
      </c>
      <c r="I22" s="220">
        <f>SUM(Лист1!H114)</f>
        <v>426564</v>
      </c>
      <c r="J22" s="220">
        <f>SUM(Лист1!I114)</f>
        <v>652610</v>
      </c>
    </row>
    <row r="23" spans="1:10" x14ac:dyDescent="0.25">
      <c r="A23" s="52" t="s">
        <v>34</v>
      </c>
      <c r="B23" s="59" t="s">
        <v>23</v>
      </c>
      <c r="C23" s="59">
        <v>1</v>
      </c>
      <c r="D23" s="59">
        <v>11</v>
      </c>
      <c r="E23" s="41">
        <v>906</v>
      </c>
      <c r="F23" s="103">
        <v>80040</v>
      </c>
      <c r="G23" s="102" t="s">
        <v>35</v>
      </c>
      <c r="H23" s="220">
        <f>SUM(H24)</f>
        <v>6900</v>
      </c>
      <c r="I23" s="220">
        <f t="shared" ref="I23:J23" si="6">SUM(I24)</f>
        <v>6900</v>
      </c>
      <c r="J23" s="220">
        <f t="shared" si="6"/>
        <v>6900</v>
      </c>
    </row>
    <row r="24" spans="1:10" x14ac:dyDescent="0.25">
      <c r="A24" s="106" t="s">
        <v>123</v>
      </c>
      <c r="B24" s="59" t="s">
        <v>23</v>
      </c>
      <c r="C24" s="59">
        <v>1</v>
      </c>
      <c r="D24" s="59">
        <v>11</v>
      </c>
      <c r="E24" s="41">
        <v>906</v>
      </c>
      <c r="F24" s="103">
        <v>80040</v>
      </c>
      <c r="G24" s="102" t="s">
        <v>122</v>
      </c>
      <c r="H24" s="220">
        <f>SUM(Лист1!G116)</f>
        <v>6900</v>
      </c>
      <c r="I24" s="220">
        <f>SUM(Лист1!H116)</f>
        <v>6900</v>
      </c>
      <c r="J24" s="220">
        <f>SUM(Лист1!I116)</f>
        <v>6900</v>
      </c>
    </row>
    <row r="25" spans="1:10" x14ac:dyDescent="0.25">
      <c r="A25" s="120" t="s">
        <v>164</v>
      </c>
      <c r="B25" s="61" t="s">
        <v>23</v>
      </c>
      <c r="C25" s="61">
        <v>1</v>
      </c>
      <c r="D25" s="61">
        <v>11</v>
      </c>
      <c r="E25" s="56">
        <v>906</v>
      </c>
      <c r="F25" s="132">
        <v>83030</v>
      </c>
      <c r="G25" s="190" t="s">
        <v>7</v>
      </c>
      <c r="H25" s="172">
        <f t="shared" ref="H25:J26" si="7">SUM(H26)</f>
        <v>50000</v>
      </c>
      <c r="I25" s="172">
        <f t="shared" si="7"/>
        <v>0</v>
      </c>
      <c r="J25" s="172">
        <f t="shared" si="7"/>
        <v>0</v>
      </c>
    </row>
    <row r="26" spans="1:10" x14ac:dyDescent="0.25">
      <c r="A26" s="106" t="s">
        <v>34</v>
      </c>
      <c r="B26" s="59" t="s">
        <v>23</v>
      </c>
      <c r="C26" s="59">
        <v>1</v>
      </c>
      <c r="D26" s="59">
        <v>11</v>
      </c>
      <c r="E26" s="41">
        <v>906</v>
      </c>
      <c r="F26" s="103">
        <v>83030</v>
      </c>
      <c r="G26" s="108" t="s">
        <v>35</v>
      </c>
      <c r="H26" s="204">
        <f t="shared" si="7"/>
        <v>50000</v>
      </c>
      <c r="I26" s="204">
        <f t="shared" si="7"/>
        <v>0</v>
      </c>
      <c r="J26" s="204">
        <f t="shared" si="7"/>
        <v>0</v>
      </c>
    </row>
    <row r="27" spans="1:10" x14ac:dyDescent="0.25">
      <c r="A27" s="111" t="s">
        <v>140</v>
      </c>
      <c r="B27" s="59" t="s">
        <v>23</v>
      </c>
      <c r="C27" s="59">
        <v>1</v>
      </c>
      <c r="D27" s="59">
        <v>11</v>
      </c>
      <c r="E27" s="41">
        <v>906</v>
      </c>
      <c r="F27" s="103">
        <v>83030</v>
      </c>
      <c r="G27" s="108" t="s">
        <v>70</v>
      </c>
      <c r="H27" s="204">
        <f>SUM(Лист1!G120)</f>
        <v>50000</v>
      </c>
      <c r="I27" s="204">
        <f>SUM(Лист1!H120)</f>
        <v>0</v>
      </c>
      <c r="J27" s="204">
        <f>SUM(Лист1!I120)</f>
        <v>0</v>
      </c>
    </row>
    <row r="28" spans="1:10" ht="26.25" x14ac:dyDescent="0.25">
      <c r="A28" s="54" t="s">
        <v>205</v>
      </c>
      <c r="B28" s="58" t="s">
        <v>23</v>
      </c>
      <c r="C28" s="58">
        <v>2</v>
      </c>
      <c r="D28" s="58"/>
      <c r="E28" s="41"/>
      <c r="F28" s="103"/>
      <c r="G28" s="102"/>
      <c r="H28" s="87">
        <f t="shared" ref="H28:J29" si="8">SUM(H29)</f>
        <v>8993000</v>
      </c>
      <c r="I28" s="87">
        <f t="shared" si="8"/>
        <v>1813000</v>
      </c>
      <c r="J28" s="87">
        <f t="shared" si="8"/>
        <v>1813000</v>
      </c>
    </row>
    <row r="29" spans="1:10" ht="39" x14ac:dyDescent="0.25">
      <c r="A29" s="53" t="s">
        <v>110</v>
      </c>
      <c r="B29" s="58" t="s">
        <v>23</v>
      </c>
      <c r="C29" s="58">
        <v>2</v>
      </c>
      <c r="D29" s="58">
        <v>10</v>
      </c>
      <c r="E29" s="41"/>
      <c r="F29" s="103"/>
      <c r="G29" s="102"/>
      <c r="H29" s="87">
        <f t="shared" si="8"/>
        <v>8993000</v>
      </c>
      <c r="I29" s="87">
        <f t="shared" si="8"/>
        <v>1813000</v>
      </c>
      <c r="J29" s="87">
        <f t="shared" si="8"/>
        <v>1813000</v>
      </c>
    </row>
    <row r="30" spans="1:10" ht="26.25" x14ac:dyDescent="0.25">
      <c r="A30" s="117" t="s">
        <v>112</v>
      </c>
      <c r="B30" s="58" t="s">
        <v>23</v>
      </c>
      <c r="C30" s="58">
        <v>2</v>
      </c>
      <c r="D30" s="58">
        <v>12</v>
      </c>
      <c r="E30" s="41"/>
      <c r="F30" s="103"/>
      <c r="G30" s="102"/>
      <c r="H30" s="87">
        <f>SUM(H31+H34)</f>
        <v>8993000</v>
      </c>
      <c r="I30" s="87">
        <f t="shared" ref="I30:J30" si="9">SUM(I31+I34)</f>
        <v>1813000</v>
      </c>
      <c r="J30" s="87">
        <f t="shared" si="9"/>
        <v>1813000</v>
      </c>
    </row>
    <row r="31" spans="1:10" x14ac:dyDescent="0.25">
      <c r="A31" s="211" t="s">
        <v>253</v>
      </c>
      <c r="B31" s="61" t="s">
        <v>23</v>
      </c>
      <c r="C31" s="61">
        <v>2</v>
      </c>
      <c r="D31" s="61">
        <v>12</v>
      </c>
      <c r="E31" s="56">
        <v>906</v>
      </c>
      <c r="F31" s="132">
        <v>15840</v>
      </c>
      <c r="G31" s="133" t="s">
        <v>7</v>
      </c>
      <c r="H31" s="87">
        <f t="shared" ref="H31:J32" si="10">SUM(H32)</f>
        <v>1813000</v>
      </c>
      <c r="I31" s="87">
        <f t="shared" si="10"/>
        <v>1813000</v>
      </c>
      <c r="J31" s="87">
        <f t="shared" si="10"/>
        <v>1813000</v>
      </c>
    </row>
    <row r="32" spans="1:10" x14ac:dyDescent="0.25">
      <c r="A32" s="43" t="s">
        <v>46</v>
      </c>
      <c r="B32" s="59" t="s">
        <v>23</v>
      </c>
      <c r="C32" s="59">
        <v>2</v>
      </c>
      <c r="D32" s="59">
        <v>12</v>
      </c>
      <c r="E32" s="41">
        <v>906</v>
      </c>
      <c r="F32" s="103">
        <v>15840</v>
      </c>
      <c r="G32" s="102" t="s">
        <v>47</v>
      </c>
      <c r="H32" s="220">
        <f t="shared" si="10"/>
        <v>1813000</v>
      </c>
      <c r="I32" s="220">
        <f t="shared" si="10"/>
        <v>1813000</v>
      </c>
      <c r="J32" s="220">
        <f t="shared" si="10"/>
        <v>1813000</v>
      </c>
    </row>
    <row r="33" spans="1:10" x14ac:dyDescent="0.25">
      <c r="A33" s="106" t="s">
        <v>138</v>
      </c>
      <c r="B33" s="59" t="s">
        <v>23</v>
      </c>
      <c r="C33" s="59">
        <v>2</v>
      </c>
      <c r="D33" s="59">
        <v>12</v>
      </c>
      <c r="E33" s="41">
        <v>906</v>
      </c>
      <c r="F33" s="103">
        <v>15840</v>
      </c>
      <c r="G33" s="102" t="s">
        <v>137</v>
      </c>
      <c r="H33" s="220">
        <f>SUM(Лист1!G129)</f>
        <v>1813000</v>
      </c>
      <c r="I33" s="220">
        <f>SUM(Лист1!H129)</f>
        <v>1813000</v>
      </c>
      <c r="J33" s="220">
        <f>SUM(Лист1!I129)</f>
        <v>1813000</v>
      </c>
    </row>
    <row r="34" spans="1:10" ht="26.25" x14ac:dyDescent="0.25">
      <c r="A34" s="117" t="s">
        <v>62</v>
      </c>
      <c r="B34" s="61" t="s">
        <v>23</v>
      </c>
      <c r="C34" s="61">
        <v>2</v>
      </c>
      <c r="D34" s="61">
        <v>12</v>
      </c>
      <c r="E34" s="56">
        <v>906</v>
      </c>
      <c r="F34" s="130">
        <v>83020</v>
      </c>
      <c r="G34" s="134" t="s">
        <v>7</v>
      </c>
      <c r="H34" s="87">
        <f t="shared" ref="H34:J35" si="11">SUM(H35)</f>
        <v>7180000</v>
      </c>
      <c r="I34" s="87">
        <f t="shared" si="11"/>
        <v>0</v>
      </c>
      <c r="J34" s="87">
        <f t="shared" si="11"/>
        <v>0</v>
      </c>
    </row>
    <row r="35" spans="1:10" x14ac:dyDescent="0.25">
      <c r="A35" s="43" t="s">
        <v>46</v>
      </c>
      <c r="B35" s="59" t="s">
        <v>23</v>
      </c>
      <c r="C35" s="59">
        <v>2</v>
      </c>
      <c r="D35" s="59">
        <v>12</v>
      </c>
      <c r="E35" s="41">
        <v>906</v>
      </c>
      <c r="F35" s="109">
        <v>83020</v>
      </c>
      <c r="G35" s="108" t="s">
        <v>47</v>
      </c>
      <c r="H35" s="220">
        <f t="shared" si="11"/>
        <v>7180000</v>
      </c>
      <c r="I35" s="220">
        <f t="shared" si="11"/>
        <v>0</v>
      </c>
      <c r="J35" s="220">
        <f t="shared" si="11"/>
        <v>0</v>
      </c>
    </row>
    <row r="36" spans="1:10" x14ac:dyDescent="0.25">
      <c r="A36" s="106" t="s">
        <v>138</v>
      </c>
      <c r="B36" s="59" t="s">
        <v>23</v>
      </c>
      <c r="C36" s="59">
        <v>2</v>
      </c>
      <c r="D36" s="59">
        <v>12</v>
      </c>
      <c r="E36" s="41">
        <v>906</v>
      </c>
      <c r="F36" s="109">
        <v>83020</v>
      </c>
      <c r="G36" s="108" t="s">
        <v>137</v>
      </c>
      <c r="H36" s="220">
        <f>SUM(Лист1!G133)</f>
        <v>7180000</v>
      </c>
      <c r="I36" s="220">
        <f>SUM(Лист1!H133)</f>
        <v>0</v>
      </c>
      <c r="J36" s="220">
        <f>SUM(Лист1!I133)</f>
        <v>0</v>
      </c>
    </row>
    <row r="37" spans="1:10" ht="30.75" x14ac:dyDescent="0.25">
      <c r="A37" s="206" t="s">
        <v>208</v>
      </c>
      <c r="B37" s="58" t="s">
        <v>9</v>
      </c>
      <c r="C37" s="106"/>
      <c r="D37" s="106"/>
      <c r="E37" s="41"/>
      <c r="F37" s="102"/>
      <c r="G37" s="102"/>
      <c r="H37" s="87">
        <f>SUM(H38+H76)</f>
        <v>138141739.09999999</v>
      </c>
      <c r="I37" s="87">
        <f t="shared" ref="I37:J37" si="12">SUM(I38+I76)</f>
        <v>162655607.00999999</v>
      </c>
      <c r="J37" s="87">
        <f t="shared" si="12"/>
        <v>222418781.55000001</v>
      </c>
    </row>
    <row r="38" spans="1:10" ht="26.25" x14ac:dyDescent="0.25">
      <c r="A38" s="54" t="s">
        <v>204</v>
      </c>
      <c r="B38" s="58" t="s">
        <v>9</v>
      </c>
      <c r="C38" s="63" t="s">
        <v>128</v>
      </c>
      <c r="D38" s="63"/>
      <c r="E38" s="41"/>
      <c r="F38" s="102"/>
      <c r="G38" s="102"/>
      <c r="H38" s="87">
        <f t="shared" ref="H38:J40" si="13">SUM(H39)</f>
        <v>32445242.810000002</v>
      </c>
      <c r="I38" s="87">
        <f t="shared" si="13"/>
        <v>30691391.350000001</v>
      </c>
      <c r="J38" s="87">
        <f t="shared" si="13"/>
        <v>33139487.009999998</v>
      </c>
    </row>
    <row r="39" spans="1:10" ht="26.25" x14ac:dyDescent="0.25">
      <c r="A39" s="117" t="s">
        <v>113</v>
      </c>
      <c r="B39" s="58" t="s">
        <v>9</v>
      </c>
      <c r="C39" s="63" t="s">
        <v>128</v>
      </c>
      <c r="D39" s="63" t="s">
        <v>37</v>
      </c>
      <c r="E39" s="41"/>
      <c r="F39" s="102"/>
      <c r="G39" s="102"/>
      <c r="H39" s="87">
        <f t="shared" si="13"/>
        <v>32445242.810000002</v>
      </c>
      <c r="I39" s="87">
        <f t="shared" si="13"/>
        <v>30691391.350000001</v>
      </c>
      <c r="J39" s="87">
        <f t="shared" si="13"/>
        <v>33139487.009999998</v>
      </c>
    </row>
    <row r="40" spans="1:10" ht="39" x14ac:dyDescent="0.25">
      <c r="A40" s="117" t="s">
        <v>114</v>
      </c>
      <c r="B40" s="58" t="s">
        <v>9</v>
      </c>
      <c r="C40" s="63" t="s">
        <v>128</v>
      </c>
      <c r="D40" s="63" t="s">
        <v>91</v>
      </c>
      <c r="E40" s="41"/>
      <c r="F40" s="102"/>
      <c r="G40" s="102"/>
      <c r="H40" s="87">
        <f t="shared" si="13"/>
        <v>32445242.810000002</v>
      </c>
      <c r="I40" s="87">
        <f t="shared" si="13"/>
        <v>30691391.350000001</v>
      </c>
      <c r="J40" s="87">
        <f t="shared" si="13"/>
        <v>33139487.009999998</v>
      </c>
    </row>
    <row r="41" spans="1:10" ht="18" x14ac:dyDescent="0.25">
      <c r="A41" s="85" t="s">
        <v>67</v>
      </c>
      <c r="B41" s="58" t="s">
        <v>9</v>
      </c>
      <c r="C41" s="63" t="s">
        <v>128</v>
      </c>
      <c r="D41" s="63" t="s">
        <v>91</v>
      </c>
      <c r="E41" s="47">
        <v>927</v>
      </c>
      <c r="F41" s="84" t="s">
        <v>108</v>
      </c>
      <c r="G41" s="84" t="s">
        <v>7</v>
      </c>
      <c r="H41" s="87">
        <f>SUM(H42+H45+H52+H55+H66+H71)</f>
        <v>32445242.810000002</v>
      </c>
      <c r="I41" s="87">
        <f t="shared" ref="I41:J41" si="14">SUM(I42+I45+I52+I55+I66+I71)</f>
        <v>30691391.350000001</v>
      </c>
      <c r="J41" s="87">
        <f t="shared" si="14"/>
        <v>33139487.009999998</v>
      </c>
    </row>
    <row r="42" spans="1:10" ht="24.75" x14ac:dyDescent="0.25">
      <c r="A42" s="77" t="s">
        <v>68</v>
      </c>
      <c r="B42" s="61" t="s">
        <v>9</v>
      </c>
      <c r="C42" s="62" t="s">
        <v>128</v>
      </c>
      <c r="D42" s="207" t="s">
        <v>91</v>
      </c>
      <c r="E42" s="56">
        <v>927</v>
      </c>
      <c r="F42" s="132">
        <v>80020</v>
      </c>
      <c r="G42" s="129" t="s">
        <v>7</v>
      </c>
      <c r="H42" s="87">
        <f t="shared" ref="H42:J43" si="15">SUM(H43)</f>
        <v>1457104.67</v>
      </c>
      <c r="I42" s="87">
        <f t="shared" si="15"/>
        <v>1515388.85</v>
      </c>
      <c r="J42" s="87">
        <f t="shared" si="15"/>
        <v>1576004.4</v>
      </c>
    </row>
    <row r="43" spans="1:10" ht="34.5" x14ac:dyDescent="0.25">
      <c r="A43" s="43" t="s">
        <v>28</v>
      </c>
      <c r="B43" s="59" t="s">
        <v>9</v>
      </c>
      <c r="C43" s="60" t="s">
        <v>128</v>
      </c>
      <c r="D43" s="60" t="s">
        <v>91</v>
      </c>
      <c r="E43" s="41">
        <v>927</v>
      </c>
      <c r="F43" s="103">
        <v>80020</v>
      </c>
      <c r="G43" s="102" t="s">
        <v>29</v>
      </c>
      <c r="H43" s="220">
        <f t="shared" si="15"/>
        <v>1457104.67</v>
      </c>
      <c r="I43" s="220">
        <f t="shared" si="15"/>
        <v>1515388.85</v>
      </c>
      <c r="J43" s="220">
        <f t="shared" si="15"/>
        <v>1576004.4</v>
      </c>
    </row>
    <row r="44" spans="1:10" x14ac:dyDescent="0.25">
      <c r="A44" s="43" t="s">
        <v>30</v>
      </c>
      <c r="B44" s="59" t="s">
        <v>9</v>
      </c>
      <c r="C44" s="60" t="s">
        <v>128</v>
      </c>
      <c r="D44" s="60" t="s">
        <v>91</v>
      </c>
      <c r="E44" s="41">
        <v>927</v>
      </c>
      <c r="F44" s="103">
        <v>80020</v>
      </c>
      <c r="G44" s="102" t="s">
        <v>31</v>
      </c>
      <c r="H44" s="220">
        <f>SUM(Лист1!G217)</f>
        <v>1457104.67</v>
      </c>
      <c r="I44" s="220">
        <f>SUM(Лист1!H217)</f>
        <v>1515388.85</v>
      </c>
      <c r="J44" s="220">
        <f>SUM(Лист1!I217)</f>
        <v>1576004.4</v>
      </c>
    </row>
    <row r="45" spans="1:10" ht="24.75" x14ac:dyDescent="0.25">
      <c r="A45" s="77" t="s">
        <v>27</v>
      </c>
      <c r="B45" s="61" t="s">
        <v>9</v>
      </c>
      <c r="C45" s="62" t="s">
        <v>128</v>
      </c>
      <c r="D45" s="62" t="s">
        <v>91</v>
      </c>
      <c r="E45" s="56">
        <v>927</v>
      </c>
      <c r="F45" s="132">
        <v>80040</v>
      </c>
      <c r="G45" s="133" t="s">
        <v>7</v>
      </c>
      <c r="H45" s="87">
        <f>SUM(H46+H48+H50)</f>
        <v>27175779.140000001</v>
      </c>
      <c r="I45" s="87">
        <f t="shared" ref="I45:J45" si="16">SUM(I46+I48+I50)</f>
        <v>25390394.5</v>
      </c>
      <c r="J45" s="87">
        <f t="shared" si="16"/>
        <v>27777877.609999999</v>
      </c>
    </row>
    <row r="46" spans="1:10" ht="33" x14ac:dyDescent="0.25">
      <c r="A46" s="52" t="s">
        <v>28</v>
      </c>
      <c r="B46" s="59" t="s">
        <v>9</v>
      </c>
      <c r="C46" s="60" t="s">
        <v>128</v>
      </c>
      <c r="D46" s="60" t="s">
        <v>91</v>
      </c>
      <c r="E46" s="41">
        <v>927</v>
      </c>
      <c r="F46" s="103">
        <v>80040</v>
      </c>
      <c r="G46" s="102" t="s">
        <v>29</v>
      </c>
      <c r="H46" s="220">
        <f>SUM(H47)</f>
        <v>20784827.890000001</v>
      </c>
      <c r="I46" s="220">
        <f t="shared" ref="I46:J46" si="17">SUM(I47)</f>
        <v>21643795.57</v>
      </c>
      <c r="J46" s="220">
        <f t="shared" si="17"/>
        <v>22509547.390000001</v>
      </c>
    </row>
    <row r="47" spans="1:10" x14ac:dyDescent="0.25">
      <c r="A47" s="43" t="s">
        <v>30</v>
      </c>
      <c r="B47" s="59" t="s">
        <v>9</v>
      </c>
      <c r="C47" s="60" t="s">
        <v>128</v>
      </c>
      <c r="D47" s="60" t="s">
        <v>91</v>
      </c>
      <c r="E47" s="41">
        <v>927</v>
      </c>
      <c r="F47" s="103">
        <v>80040</v>
      </c>
      <c r="G47" s="102" t="s">
        <v>31</v>
      </c>
      <c r="H47" s="220">
        <f>SUM(Лист1!G220)</f>
        <v>20784827.890000001</v>
      </c>
      <c r="I47" s="220">
        <f>SUM(Лист1!H220)</f>
        <v>21643795.57</v>
      </c>
      <c r="J47" s="220">
        <f>SUM(Лист1!I220)</f>
        <v>22509547.390000001</v>
      </c>
    </row>
    <row r="48" spans="1:10" x14ac:dyDescent="0.25">
      <c r="A48" s="52" t="s">
        <v>11</v>
      </c>
      <c r="B48" s="59" t="s">
        <v>9</v>
      </c>
      <c r="C48" s="60" t="s">
        <v>128</v>
      </c>
      <c r="D48" s="60" t="s">
        <v>91</v>
      </c>
      <c r="E48" s="41">
        <v>927</v>
      </c>
      <c r="F48" s="103">
        <v>80040</v>
      </c>
      <c r="G48" s="102" t="s">
        <v>12</v>
      </c>
      <c r="H48" s="220">
        <f>SUM(H49)</f>
        <v>5781051.25</v>
      </c>
      <c r="I48" s="220">
        <f t="shared" ref="I48:J48" si="18">SUM(I49)</f>
        <v>3136598.93</v>
      </c>
      <c r="J48" s="220">
        <f t="shared" si="18"/>
        <v>4658330.22</v>
      </c>
    </row>
    <row r="49" spans="1:10" x14ac:dyDescent="0.25">
      <c r="A49" s="106" t="s">
        <v>141</v>
      </c>
      <c r="B49" s="59" t="s">
        <v>9</v>
      </c>
      <c r="C49" s="60" t="s">
        <v>128</v>
      </c>
      <c r="D49" s="60" t="s">
        <v>91</v>
      </c>
      <c r="E49" s="41">
        <v>927</v>
      </c>
      <c r="F49" s="103">
        <v>80040</v>
      </c>
      <c r="G49" s="102" t="s">
        <v>14</v>
      </c>
      <c r="H49" s="220">
        <f>SUM(Лист1!G222)</f>
        <v>5781051.25</v>
      </c>
      <c r="I49" s="220">
        <f>SUM(Лист1!H222)</f>
        <v>3136598.93</v>
      </c>
      <c r="J49" s="220">
        <f>SUM(Лист1!I222)</f>
        <v>4658330.22</v>
      </c>
    </row>
    <row r="50" spans="1:10" x14ac:dyDescent="0.25">
      <c r="A50" s="52" t="s">
        <v>34</v>
      </c>
      <c r="B50" s="59" t="s">
        <v>9</v>
      </c>
      <c r="C50" s="60" t="s">
        <v>128</v>
      </c>
      <c r="D50" s="60" t="s">
        <v>91</v>
      </c>
      <c r="E50" s="41">
        <v>927</v>
      </c>
      <c r="F50" s="103">
        <v>80040</v>
      </c>
      <c r="G50" s="102" t="s">
        <v>35</v>
      </c>
      <c r="H50" s="220">
        <f>SUM(H51)</f>
        <v>609900</v>
      </c>
      <c r="I50" s="220">
        <f t="shared" ref="I50:J50" si="19">SUM(I51)</f>
        <v>610000</v>
      </c>
      <c r="J50" s="220">
        <f t="shared" si="19"/>
        <v>610000</v>
      </c>
    </row>
    <row r="51" spans="1:10" x14ac:dyDescent="0.25">
      <c r="A51" s="43" t="s">
        <v>123</v>
      </c>
      <c r="B51" s="59" t="s">
        <v>9</v>
      </c>
      <c r="C51" s="60" t="s">
        <v>128</v>
      </c>
      <c r="D51" s="60" t="s">
        <v>91</v>
      </c>
      <c r="E51" s="41">
        <v>927</v>
      </c>
      <c r="F51" s="103">
        <v>80040</v>
      </c>
      <c r="G51" s="102" t="s">
        <v>122</v>
      </c>
      <c r="H51" s="220">
        <f>SUM(Лист1!G223)</f>
        <v>609900</v>
      </c>
      <c r="I51" s="220">
        <f>SUM(Лист1!H223)</f>
        <v>610000</v>
      </c>
      <c r="J51" s="220">
        <f>SUM(Лист1!I223)</f>
        <v>610000</v>
      </c>
    </row>
    <row r="52" spans="1:10" ht="64.5" x14ac:dyDescent="0.25">
      <c r="A52" s="211" t="s">
        <v>212</v>
      </c>
      <c r="B52" s="61" t="s">
        <v>9</v>
      </c>
      <c r="C52" s="62" t="s">
        <v>128</v>
      </c>
      <c r="D52" s="62" t="s">
        <v>91</v>
      </c>
      <c r="E52" s="56">
        <v>927</v>
      </c>
      <c r="F52" s="132">
        <v>84400</v>
      </c>
      <c r="G52" s="133" t="s">
        <v>7</v>
      </c>
      <c r="H52" s="87">
        <f>SUM(H53)</f>
        <v>26554</v>
      </c>
      <c r="I52" s="87">
        <f t="shared" ref="I52:J53" si="20">SUM(I53)</f>
        <v>0</v>
      </c>
      <c r="J52" s="87">
        <f t="shared" si="20"/>
        <v>0</v>
      </c>
    </row>
    <row r="53" spans="1:10" ht="33" x14ac:dyDescent="0.25">
      <c r="A53" s="252" t="s">
        <v>28</v>
      </c>
      <c r="B53" s="59" t="s">
        <v>9</v>
      </c>
      <c r="C53" s="60" t="s">
        <v>128</v>
      </c>
      <c r="D53" s="60" t="s">
        <v>91</v>
      </c>
      <c r="E53" s="41">
        <v>927</v>
      </c>
      <c r="F53" s="103">
        <v>84400</v>
      </c>
      <c r="G53" s="102" t="s">
        <v>29</v>
      </c>
      <c r="H53" s="220">
        <f>SUM(H54)</f>
        <v>26554</v>
      </c>
      <c r="I53" s="220">
        <f t="shared" si="20"/>
        <v>0</v>
      </c>
      <c r="J53" s="220">
        <f t="shared" si="20"/>
        <v>0</v>
      </c>
    </row>
    <row r="54" spans="1:10" x14ac:dyDescent="0.25">
      <c r="A54" s="141" t="s">
        <v>30</v>
      </c>
      <c r="B54" s="59" t="s">
        <v>9</v>
      </c>
      <c r="C54" s="60" t="s">
        <v>128</v>
      </c>
      <c r="D54" s="60" t="s">
        <v>91</v>
      </c>
      <c r="E54" s="41">
        <v>927</v>
      </c>
      <c r="F54" s="103">
        <v>84400</v>
      </c>
      <c r="G54" s="102" t="s">
        <v>31</v>
      </c>
      <c r="H54" s="220">
        <f>SUM(Лист1!G227)</f>
        <v>26554</v>
      </c>
      <c r="I54" s="220">
        <f>SUM(Лист1!H227)</f>
        <v>0</v>
      </c>
      <c r="J54" s="220">
        <f>SUM(Лист1!I227)</f>
        <v>0</v>
      </c>
    </row>
    <row r="55" spans="1:10" ht="77.25" x14ac:dyDescent="0.25">
      <c r="A55" s="211" t="s">
        <v>250</v>
      </c>
      <c r="B55" s="61" t="s">
        <v>9</v>
      </c>
      <c r="C55" s="62" t="s">
        <v>128</v>
      </c>
      <c r="D55" s="207" t="s">
        <v>91</v>
      </c>
      <c r="E55" s="56">
        <v>927</v>
      </c>
      <c r="F55" s="189" t="s">
        <v>413</v>
      </c>
      <c r="G55" s="187" t="s">
        <v>7</v>
      </c>
      <c r="H55" s="202">
        <f>SUM(H56+H61)</f>
        <v>1827630</v>
      </c>
      <c r="I55" s="202">
        <f t="shared" ref="I55:J55" si="21">SUM(I56+I61)</f>
        <v>1827433</v>
      </c>
      <c r="J55" s="202">
        <f t="shared" si="21"/>
        <v>1827430</v>
      </c>
    </row>
    <row r="56" spans="1:10" ht="141" x14ac:dyDescent="0.25">
      <c r="A56" s="211" t="s">
        <v>405</v>
      </c>
      <c r="B56" s="61" t="s">
        <v>9</v>
      </c>
      <c r="C56" s="62" t="s">
        <v>128</v>
      </c>
      <c r="D56" s="62" t="s">
        <v>91</v>
      </c>
      <c r="E56" s="56">
        <v>927</v>
      </c>
      <c r="F56" s="189" t="s">
        <v>414</v>
      </c>
      <c r="G56" s="187" t="s">
        <v>7</v>
      </c>
      <c r="H56" s="202">
        <f>SUM(H57+H59)</f>
        <v>1305450</v>
      </c>
      <c r="I56" s="202">
        <f>SUM(I57+I59)</f>
        <v>1305450</v>
      </c>
      <c r="J56" s="202">
        <f t="shared" ref="J56" si="22">SUM(J57+J59)</f>
        <v>1305450</v>
      </c>
    </row>
    <row r="57" spans="1:10" ht="33" x14ac:dyDescent="0.25">
      <c r="A57" s="114" t="s">
        <v>28</v>
      </c>
      <c r="B57" s="59" t="s">
        <v>9</v>
      </c>
      <c r="C57" s="60" t="s">
        <v>128</v>
      </c>
      <c r="D57" s="60" t="s">
        <v>91</v>
      </c>
      <c r="E57" s="41">
        <v>927</v>
      </c>
      <c r="F57" s="109" t="s">
        <v>414</v>
      </c>
      <c r="G57" s="102" t="s">
        <v>29</v>
      </c>
      <c r="H57" s="203">
        <f>SUM(H58)</f>
        <v>876652</v>
      </c>
      <c r="I57" s="203">
        <f>SUM(I58)</f>
        <v>910049</v>
      </c>
      <c r="J57" s="203">
        <f t="shared" ref="J57" si="23">SUM(J58)</f>
        <v>946450</v>
      </c>
    </row>
    <row r="58" spans="1:10" x14ac:dyDescent="0.25">
      <c r="A58" s="106" t="s">
        <v>30</v>
      </c>
      <c r="B58" s="239" t="s">
        <v>9</v>
      </c>
      <c r="C58" s="75" t="s">
        <v>128</v>
      </c>
      <c r="D58" s="75" t="s">
        <v>91</v>
      </c>
      <c r="E58" s="41">
        <v>927</v>
      </c>
      <c r="F58" s="109" t="s">
        <v>414</v>
      </c>
      <c r="G58" s="102" t="s">
        <v>31</v>
      </c>
      <c r="H58" s="203">
        <f>SUM(Лист1!G231)</f>
        <v>876652</v>
      </c>
      <c r="I58" s="203">
        <f>SUM(Лист1!H231)</f>
        <v>910049</v>
      </c>
      <c r="J58" s="203">
        <f>SUM(Лист1!I231)</f>
        <v>946450</v>
      </c>
    </row>
    <row r="59" spans="1:10" x14ac:dyDescent="0.25">
      <c r="A59" s="114" t="s">
        <v>11</v>
      </c>
      <c r="B59" s="59" t="s">
        <v>9</v>
      </c>
      <c r="C59" s="60" t="s">
        <v>128</v>
      </c>
      <c r="D59" s="60" t="s">
        <v>91</v>
      </c>
      <c r="E59" s="41">
        <v>927</v>
      </c>
      <c r="F59" s="109" t="s">
        <v>414</v>
      </c>
      <c r="G59" s="102" t="s">
        <v>12</v>
      </c>
      <c r="H59" s="203">
        <f>SUM(H60)</f>
        <v>428798</v>
      </c>
      <c r="I59" s="203">
        <f>SUM(I60)</f>
        <v>395401</v>
      </c>
      <c r="J59" s="203">
        <f t="shared" ref="J59" si="24">SUM(J60)</f>
        <v>359000</v>
      </c>
    </row>
    <row r="60" spans="1:10" x14ac:dyDescent="0.25">
      <c r="A60" s="106" t="s">
        <v>141</v>
      </c>
      <c r="B60" s="59" t="s">
        <v>9</v>
      </c>
      <c r="C60" s="60" t="s">
        <v>128</v>
      </c>
      <c r="D60" s="60" t="s">
        <v>91</v>
      </c>
      <c r="E60" s="41">
        <v>927</v>
      </c>
      <c r="F60" s="109" t="s">
        <v>414</v>
      </c>
      <c r="G60" s="102" t="s">
        <v>14</v>
      </c>
      <c r="H60" s="203">
        <f>SUM(Лист1!G233)</f>
        <v>428798</v>
      </c>
      <c r="I60" s="203">
        <f>SUM(Лист1!H233)</f>
        <v>395401</v>
      </c>
      <c r="J60" s="203">
        <f>SUM(Лист1!I233)</f>
        <v>359000</v>
      </c>
    </row>
    <row r="61" spans="1:10" ht="141" x14ac:dyDescent="0.25">
      <c r="A61" s="211" t="s">
        <v>406</v>
      </c>
      <c r="B61" s="61" t="s">
        <v>9</v>
      </c>
      <c r="C61" s="62" t="s">
        <v>128</v>
      </c>
      <c r="D61" s="62" t="s">
        <v>91</v>
      </c>
      <c r="E61" s="56">
        <v>927</v>
      </c>
      <c r="F61" s="257" t="s">
        <v>415</v>
      </c>
      <c r="G61" s="256" t="s">
        <v>7</v>
      </c>
      <c r="H61" s="216">
        <f>SUM(H62+H64)</f>
        <v>522180</v>
      </c>
      <c r="I61" s="216">
        <f t="shared" ref="I61:J61" si="25">SUM(I62+I64)</f>
        <v>521983</v>
      </c>
      <c r="J61" s="216">
        <f t="shared" si="25"/>
        <v>521980</v>
      </c>
    </row>
    <row r="62" spans="1:10" ht="33" x14ac:dyDescent="0.25">
      <c r="A62" s="252" t="s">
        <v>28</v>
      </c>
      <c r="B62" s="59" t="s">
        <v>9</v>
      </c>
      <c r="C62" s="60" t="s">
        <v>128</v>
      </c>
      <c r="D62" s="60" t="s">
        <v>91</v>
      </c>
      <c r="E62" s="41">
        <v>927</v>
      </c>
      <c r="F62" s="156" t="s">
        <v>415</v>
      </c>
      <c r="G62" s="155" t="s">
        <v>29</v>
      </c>
      <c r="H62" s="184">
        <f>SUM(H63)</f>
        <v>267913</v>
      </c>
      <c r="I62" s="184">
        <f>SUM(I63)</f>
        <v>278628</v>
      </c>
      <c r="J62" s="184">
        <f t="shared" ref="J62" si="26">SUM(J63)</f>
        <v>289774</v>
      </c>
    </row>
    <row r="63" spans="1:10" x14ac:dyDescent="0.25">
      <c r="A63" s="141" t="s">
        <v>30</v>
      </c>
      <c r="B63" s="59" t="s">
        <v>9</v>
      </c>
      <c r="C63" s="60" t="s">
        <v>128</v>
      </c>
      <c r="D63" s="60" t="s">
        <v>91</v>
      </c>
      <c r="E63" s="41">
        <v>927</v>
      </c>
      <c r="F63" s="156" t="s">
        <v>415</v>
      </c>
      <c r="G63" s="155" t="s">
        <v>31</v>
      </c>
      <c r="H63" s="184">
        <f>SUM(Лист1!G236)</f>
        <v>267913</v>
      </c>
      <c r="I63" s="184">
        <f>SUM(Лист1!H236)</f>
        <v>278628</v>
      </c>
      <c r="J63" s="184">
        <f>SUM(Лист1!I236)</f>
        <v>289774</v>
      </c>
    </row>
    <row r="64" spans="1:10" x14ac:dyDescent="0.25">
      <c r="A64" s="141" t="s">
        <v>11</v>
      </c>
      <c r="B64" s="59" t="s">
        <v>9</v>
      </c>
      <c r="C64" s="60" t="s">
        <v>128</v>
      </c>
      <c r="D64" s="60" t="s">
        <v>91</v>
      </c>
      <c r="E64" s="41">
        <v>927</v>
      </c>
      <c r="F64" s="156" t="s">
        <v>415</v>
      </c>
      <c r="G64" s="155" t="s">
        <v>12</v>
      </c>
      <c r="H64" s="184">
        <f>SUM(H65)</f>
        <v>254267</v>
      </c>
      <c r="I64" s="184">
        <f>SUM(I65)</f>
        <v>243355</v>
      </c>
      <c r="J64" s="184">
        <f t="shared" ref="J64" si="27">SUM(J65)</f>
        <v>232206</v>
      </c>
    </row>
    <row r="65" spans="1:10" ht="22.5" x14ac:dyDescent="0.25">
      <c r="A65" s="258" t="s">
        <v>136</v>
      </c>
      <c r="B65" s="239" t="s">
        <v>9</v>
      </c>
      <c r="C65" s="75" t="s">
        <v>128</v>
      </c>
      <c r="D65" s="75" t="s">
        <v>91</v>
      </c>
      <c r="E65" s="41">
        <v>927</v>
      </c>
      <c r="F65" s="156" t="s">
        <v>415</v>
      </c>
      <c r="G65" s="155" t="s">
        <v>14</v>
      </c>
      <c r="H65" s="184">
        <f>SUM(Лист1!G238)</f>
        <v>254267</v>
      </c>
      <c r="I65" s="184">
        <f>SUM(Лист1!H238)</f>
        <v>243355</v>
      </c>
      <c r="J65" s="184">
        <f>SUM(Лист1!I238)</f>
        <v>232206</v>
      </c>
    </row>
    <row r="66" spans="1:10" ht="39" x14ac:dyDescent="0.25">
      <c r="A66" s="211" t="s">
        <v>251</v>
      </c>
      <c r="B66" s="61" t="s">
        <v>9</v>
      </c>
      <c r="C66" s="62" t="s">
        <v>128</v>
      </c>
      <c r="D66" s="62" t="s">
        <v>91</v>
      </c>
      <c r="E66" s="56">
        <v>927</v>
      </c>
      <c r="F66" s="262" t="s">
        <v>416</v>
      </c>
      <c r="G66" s="261" t="s">
        <v>7</v>
      </c>
      <c r="H66" s="216">
        <f>SUM(H67+H69)</f>
        <v>391635</v>
      </c>
      <c r="I66" s="216">
        <f>SUM(I67+I69)</f>
        <v>391635</v>
      </c>
      <c r="J66" s="216">
        <f t="shared" ref="J66" si="28">SUM(J67+J69)</f>
        <v>391635</v>
      </c>
    </row>
    <row r="67" spans="1:10" ht="33" x14ac:dyDescent="0.25">
      <c r="A67" s="252" t="s">
        <v>28</v>
      </c>
      <c r="B67" s="59" t="s">
        <v>9</v>
      </c>
      <c r="C67" s="60" t="s">
        <v>128</v>
      </c>
      <c r="D67" s="60" t="s">
        <v>91</v>
      </c>
      <c r="E67" s="41">
        <v>927</v>
      </c>
      <c r="F67" s="156" t="s">
        <v>416</v>
      </c>
      <c r="G67" s="155" t="s">
        <v>29</v>
      </c>
      <c r="H67" s="184">
        <f t="shared" ref="H67:J67" si="29">SUM(H68)</f>
        <v>280661</v>
      </c>
      <c r="I67" s="184">
        <f t="shared" si="29"/>
        <v>291887</v>
      </c>
      <c r="J67" s="184">
        <f t="shared" si="29"/>
        <v>303563</v>
      </c>
    </row>
    <row r="68" spans="1:10" x14ac:dyDescent="0.25">
      <c r="A68" s="141" t="s">
        <v>30</v>
      </c>
      <c r="B68" s="239" t="s">
        <v>9</v>
      </c>
      <c r="C68" s="75" t="s">
        <v>128</v>
      </c>
      <c r="D68" s="230" t="s">
        <v>91</v>
      </c>
      <c r="E68" s="41">
        <v>927</v>
      </c>
      <c r="F68" s="156" t="s">
        <v>416</v>
      </c>
      <c r="G68" s="155" t="s">
        <v>31</v>
      </c>
      <c r="H68" s="184">
        <f>SUM(Лист1!G241)</f>
        <v>280661</v>
      </c>
      <c r="I68" s="184">
        <f>SUM(Лист1!H241)</f>
        <v>291887</v>
      </c>
      <c r="J68" s="184">
        <f>SUM(Лист1!I241)</f>
        <v>303563</v>
      </c>
    </row>
    <row r="69" spans="1:10" x14ac:dyDescent="0.25">
      <c r="A69" s="252" t="s">
        <v>11</v>
      </c>
      <c r="B69" s="59" t="s">
        <v>9</v>
      </c>
      <c r="C69" s="60" t="s">
        <v>128</v>
      </c>
      <c r="D69" s="60" t="s">
        <v>91</v>
      </c>
      <c r="E69" s="41">
        <v>927</v>
      </c>
      <c r="F69" s="156" t="s">
        <v>416</v>
      </c>
      <c r="G69" s="155" t="s">
        <v>12</v>
      </c>
      <c r="H69" s="184">
        <f>SUM(H70)</f>
        <v>110974</v>
      </c>
      <c r="I69" s="184">
        <f>SUM(I70)</f>
        <v>99748</v>
      </c>
      <c r="J69" s="184">
        <f t="shared" ref="J69" si="30">SUM(J70)</f>
        <v>88072</v>
      </c>
    </row>
    <row r="70" spans="1:10" x14ac:dyDescent="0.25">
      <c r="A70" s="141" t="s">
        <v>141</v>
      </c>
      <c r="B70" s="59" t="s">
        <v>9</v>
      </c>
      <c r="C70" s="60" t="s">
        <v>128</v>
      </c>
      <c r="D70" s="60" t="s">
        <v>91</v>
      </c>
      <c r="E70" s="41">
        <v>927</v>
      </c>
      <c r="F70" s="156" t="s">
        <v>416</v>
      </c>
      <c r="G70" s="155" t="s">
        <v>14</v>
      </c>
      <c r="H70" s="184">
        <f>SUM(Лист1!G243)</f>
        <v>110974</v>
      </c>
      <c r="I70" s="184">
        <f>SUM(Лист1!H243)</f>
        <v>99748</v>
      </c>
      <c r="J70" s="184">
        <f>SUM(Лист1!I243)</f>
        <v>88072</v>
      </c>
    </row>
    <row r="71" spans="1:10" ht="115.5" x14ac:dyDescent="0.25">
      <c r="A71" s="112" t="s">
        <v>193</v>
      </c>
      <c r="B71" s="61" t="s">
        <v>9</v>
      </c>
      <c r="C71" s="62" t="s">
        <v>128</v>
      </c>
      <c r="D71" s="62" t="s">
        <v>91</v>
      </c>
      <c r="E71" s="56">
        <v>927</v>
      </c>
      <c r="F71" s="130" t="s">
        <v>417</v>
      </c>
      <c r="G71" s="133" t="s">
        <v>7</v>
      </c>
      <c r="H71" s="202">
        <f>SUM(H72+H74)</f>
        <v>1566540</v>
      </c>
      <c r="I71" s="202">
        <f>SUM(I72+I74)</f>
        <v>1566540</v>
      </c>
      <c r="J71" s="202">
        <f t="shared" ref="J71" si="31">SUM(J72+J74)</f>
        <v>1566540</v>
      </c>
    </row>
    <row r="72" spans="1:10" ht="34.5" x14ac:dyDescent="0.25">
      <c r="A72" s="106" t="s">
        <v>28</v>
      </c>
      <c r="B72" s="59" t="s">
        <v>9</v>
      </c>
      <c r="C72" s="60" t="s">
        <v>128</v>
      </c>
      <c r="D72" s="60" t="s">
        <v>91</v>
      </c>
      <c r="E72" s="41">
        <v>927</v>
      </c>
      <c r="F72" s="144" t="s">
        <v>417</v>
      </c>
      <c r="G72" s="102" t="s">
        <v>29</v>
      </c>
      <c r="H72" s="203">
        <f>SUM(H73)</f>
        <v>1243706</v>
      </c>
      <c r="I72" s="203">
        <f>SUM(I73)</f>
        <v>1293454</v>
      </c>
      <c r="J72" s="203">
        <f>SUM(J73)</f>
        <v>1345193</v>
      </c>
    </row>
    <row r="73" spans="1:10" x14ac:dyDescent="0.25">
      <c r="A73" s="106" t="s">
        <v>30</v>
      </c>
      <c r="B73" s="59" t="s">
        <v>9</v>
      </c>
      <c r="C73" s="60" t="s">
        <v>128</v>
      </c>
      <c r="D73" s="60" t="s">
        <v>91</v>
      </c>
      <c r="E73" s="41">
        <v>927</v>
      </c>
      <c r="F73" s="144" t="s">
        <v>417</v>
      </c>
      <c r="G73" s="102" t="s">
        <v>31</v>
      </c>
      <c r="H73" s="203">
        <f>SUM(Лист1!G246)</f>
        <v>1243706</v>
      </c>
      <c r="I73" s="203">
        <f>SUM(Лист1!H246)</f>
        <v>1293454</v>
      </c>
      <c r="J73" s="203">
        <f>SUM(Лист1!I246)</f>
        <v>1345193</v>
      </c>
    </row>
    <row r="74" spans="1:10" x14ac:dyDescent="0.25">
      <c r="A74" s="106" t="s">
        <v>11</v>
      </c>
      <c r="B74" s="59" t="s">
        <v>9</v>
      </c>
      <c r="C74" s="60" t="s">
        <v>128</v>
      </c>
      <c r="D74" s="60" t="s">
        <v>91</v>
      </c>
      <c r="E74" s="41">
        <v>927</v>
      </c>
      <c r="F74" s="144" t="s">
        <v>417</v>
      </c>
      <c r="G74" s="176">
        <v>200</v>
      </c>
      <c r="H74" s="203">
        <f>SUM(H75)</f>
        <v>322834</v>
      </c>
      <c r="I74" s="203">
        <f>SUM(I75)</f>
        <v>273086</v>
      </c>
      <c r="J74" s="203">
        <f t="shared" ref="J74" si="32">SUM(J75)</f>
        <v>221347</v>
      </c>
    </row>
    <row r="75" spans="1:10" x14ac:dyDescent="0.25">
      <c r="A75" s="106" t="s">
        <v>141</v>
      </c>
      <c r="B75" s="59" t="s">
        <v>9</v>
      </c>
      <c r="C75" s="60" t="s">
        <v>128</v>
      </c>
      <c r="D75" s="60" t="s">
        <v>91</v>
      </c>
      <c r="E75" s="41">
        <v>927</v>
      </c>
      <c r="F75" s="144" t="s">
        <v>417</v>
      </c>
      <c r="G75" s="102" t="s">
        <v>14</v>
      </c>
      <c r="H75" s="203">
        <f>SUM(Лист1!G248)</f>
        <v>322834</v>
      </c>
      <c r="I75" s="203">
        <f>SUM(Лист1!H248)</f>
        <v>273086</v>
      </c>
      <c r="J75" s="203">
        <f>SUM(Лист1!I248)</f>
        <v>221347</v>
      </c>
    </row>
    <row r="76" spans="1:10" ht="18" x14ac:dyDescent="0.25">
      <c r="A76" s="81" t="s">
        <v>102</v>
      </c>
      <c r="B76" s="58" t="s">
        <v>9</v>
      </c>
      <c r="C76" s="63" t="s">
        <v>130</v>
      </c>
      <c r="D76" s="63"/>
      <c r="E76" s="47"/>
      <c r="F76" s="84"/>
      <c r="G76" s="84"/>
      <c r="H76" s="87">
        <f>SUM(H77+H170)</f>
        <v>105696496.28999999</v>
      </c>
      <c r="I76" s="87">
        <f>SUM(I77+I170)</f>
        <v>131964215.66</v>
      </c>
      <c r="J76" s="87">
        <f>SUM(J77+J170)</f>
        <v>189279294.54000002</v>
      </c>
    </row>
    <row r="77" spans="1:10" ht="26.25" x14ac:dyDescent="0.25">
      <c r="A77" s="112" t="s">
        <v>233</v>
      </c>
      <c r="B77" s="58" t="s">
        <v>9</v>
      </c>
      <c r="C77" s="63" t="s">
        <v>130</v>
      </c>
      <c r="D77" s="63" t="s">
        <v>37</v>
      </c>
      <c r="E77" s="47"/>
      <c r="F77" s="84"/>
      <c r="G77" s="84"/>
      <c r="H77" s="87">
        <f>SUM(H78)</f>
        <v>105696496.28999999</v>
      </c>
      <c r="I77" s="87">
        <f t="shared" ref="I77:J77" si="33">SUM(I78)</f>
        <v>95751019.700000003</v>
      </c>
      <c r="J77" s="87">
        <f t="shared" si="33"/>
        <v>87194617.770000011</v>
      </c>
    </row>
    <row r="78" spans="1:10" ht="39" x14ac:dyDescent="0.25">
      <c r="A78" s="53" t="s">
        <v>217</v>
      </c>
      <c r="B78" s="58" t="s">
        <v>9</v>
      </c>
      <c r="C78" s="63" t="s">
        <v>130</v>
      </c>
      <c r="D78" s="63" t="s">
        <v>82</v>
      </c>
      <c r="E78" s="47"/>
      <c r="F78" s="84"/>
      <c r="G78" s="84"/>
      <c r="H78" s="87">
        <f>SUM(H85+H93+H102+H156+H99+H105+H82+H161+H164+H113+H79+H116+H122+H130+H144+H110+H119+H147+H153+H150+H133+H138+H141+H96+H167)</f>
        <v>105696496.28999999</v>
      </c>
      <c r="I78" s="87">
        <f t="shared" ref="I78:J78" si="34">SUM(I85+I93+I102+I156+I99+I105+I82+I161+I164+I113+I79+I116+I122+I130+I144+I110+I119+I147+I153+I150+I133+I138+I141+I96+I167)</f>
        <v>95751019.700000003</v>
      </c>
      <c r="J78" s="87">
        <f t="shared" si="34"/>
        <v>87194617.770000011</v>
      </c>
    </row>
    <row r="79" spans="1:10" ht="39" x14ac:dyDescent="0.25">
      <c r="A79" s="211" t="s">
        <v>248</v>
      </c>
      <c r="B79" s="61" t="s">
        <v>9</v>
      </c>
      <c r="C79" s="62" t="s">
        <v>130</v>
      </c>
      <c r="D79" s="62" t="s">
        <v>82</v>
      </c>
      <c r="E79" s="56">
        <v>927</v>
      </c>
      <c r="F79" s="132">
        <v>51200</v>
      </c>
      <c r="G79" s="131" t="s">
        <v>7</v>
      </c>
      <c r="H79" s="87">
        <f t="shared" ref="H79:J83" si="35">SUM(H80)</f>
        <v>148986</v>
      </c>
      <c r="I79" s="87">
        <f t="shared" si="35"/>
        <v>9026</v>
      </c>
      <c r="J79" s="87">
        <f t="shared" si="35"/>
        <v>8020</v>
      </c>
    </row>
    <row r="80" spans="1:10" x14ac:dyDescent="0.25">
      <c r="A80" s="114" t="s">
        <v>11</v>
      </c>
      <c r="B80" s="59" t="s">
        <v>9</v>
      </c>
      <c r="C80" s="60" t="s">
        <v>130</v>
      </c>
      <c r="D80" s="60" t="s">
        <v>82</v>
      </c>
      <c r="E80" s="41">
        <v>927</v>
      </c>
      <c r="F80" s="103">
        <v>51200</v>
      </c>
      <c r="G80" s="104" t="s">
        <v>12</v>
      </c>
      <c r="H80" s="220">
        <f t="shared" si="35"/>
        <v>148986</v>
      </c>
      <c r="I80" s="220">
        <f t="shared" si="35"/>
        <v>9026</v>
      </c>
      <c r="J80" s="220">
        <f t="shared" si="35"/>
        <v>8020</v>
      </c>
    </row>
    <row r="81" spans="1:10" ht="22.5" x14ac:dyDescent="0.25">
      <c r="A81" s="212" t="s">
        <v>136</v>
      </c>
      <c r="B81" s="59" t="s">
        <v>9</v>
      </c>
      <c r="C81" s="60" t="s">
        <v>130</v>
      </c>
      <c r="D81" s="60" t="s">
        <v>82</v>
      </c>
      <c r="E81" s="41">
        <v>927</v>
      </c>
      <c r="F81" s="103">
        <v>51200</v>
      </c>
      <c r="G81" s="104" t="s">
        <v>14</v>
      </c>
      <c r="H81" s="220">
        <f>SUM(Лист1!G252)</f>
        <v>148986</v>
      </c>
      <c r="I81" s="220">
        <f>SUM(Лист1!H252)</f>
        <v>9026</v>
      </c>
      <c r="J81" s="220">
        <f>SUM(Лист1!I252)</f>
        <v>8020</v>
      </c>
    </row>
    <row r="82" spans="1:10" ht="39" x14ac:dyDescent="0.25">
      <c r="A82" s="238" t="s">
        <v>282</v>
      </c>
      <c r="B82" s="61" t="s">
        <v>9</v>
      </c>
      <c r="C82" s="62" t="s">
        <v>130</v>
      </c>
      <c r="D82" s="62" t="s">
        <v>82</v>
      </c>
      <c r="E82" s="56">
        <v>927</v>
      </c>
      <c r="F82" s="132">
        <v>80100</v>
      </c>
      <c r="G82" s="131" t="s">
        <v>7</v>
      </c>
      <c r="H82" s="87">
        <f t="shared" si="35"/>
        <v>60000</v>
      </c>
      <c r="I82" s="87">
        <f t="shared" si="35"/>
        <v>0</v>
      </c>
      <c r="J82" s="87">
        <f t="shared" si="35"/>
        <v>0</v>
      </c>
    </row>
    <row r="83" spans="1:10" x14ac:dyDescent="0.25">
      <c r="A83" s="141" t="s">
        <v>11</v>
      </c>
      <c r="B83" s="59" t="s">
        <v>9</v>
      </c>
      <c r="C83" s="60" t="s">
        <v>130</v>
      </c>
      <c r="D83" s="60" t="s">
        <v>82</v>
      </c>
      <c r="E83" s="41">
        <v>927</v>
      </c>
      <c r="F83" s="103">
        <v>80100</v>
      </c>
      <c r="G83" s="104" t="s">
        <v>12</v>
      </c>
      <c r="H83" s="220">
        <f t="shared" si="35"/>
        <v>60000</v>
      </c>
      <c r="I83" s="220">
        <f t="shared" si="35"/>
        <v>0</v>
      </c>
      <c r="J83" s="220">
        <f t="shared" si="35"/>
        <v>0</v>
      </c>
    </row>
    <row r="84" spans="1:10" ht="22.5" x14ac:dyDescent="0.25">
      <c r="A84" s="258" t="s">
        <v>136</v>
      </c>
      <c r="B84" s="59" t="s">
        <v>9</v>
      </c>
      <c r="C84" s="60" t="s">
        <v>130</v>
      </c>
      <c r="D84" s="60" t="s">
        <v>82</v>
      </c>
      <c r="E84" s="41">
        <v>927</v>
      </c>
      <c r="F84" s="103">
        <v>80100</v>
      </c>
      <c r="G84" s="104" t="s">
        <v>14</v>
      </c>
      <c r="H84" s="220">
        <f>SUM(Лист1!G261)</f>
        <v>60000</v>
      </c>
      <c r="I84" s="220">
        <f>SUM(Лист1!H261)</f>
        <v>0</v>
      </c>
      <c r="J84" s="220">
        <f>SUM(Лист1!I261)</f>
        <v>0</v>
      </c>
    </row>
    <row r="85" spans="1:10" x14ac:dyDescent="0.25">
      <c r="A85" s="117" t="s">
        <v>175</v>
      </c>
      <c r="B85" s="61" t="s">
        <v>9</v>
      </c>
      <c r="C85" s="62" t="s">
        <v>130</v>
      </c>
      <c r="D85" s="62" t="s">
        <v>82</v>
      </c>
      <c r="E85" s="56">
        <v>927</v>
      </c>
      <c r="F85" s="132">
        <v>80700</v>
      </c>
      <c r="G85" s="133" t="s">
        <v>7</v>
      </c>
      <c r="H85" s="87">
        <f>SUM(H86+H88+H90)</f>
        <v>3536909</v>
      </c>
      <c r="I85" s="87">
        <f t="shared" ref="I85:J85" si="36">SUM(I86+I88+I90)</f>
        <v>3608229</v>
      </c>
      <c r="J85" s="87">
        <f t="shared" si="36"/>
        <v>3142780.79</v>
      </c>
    </row>
    <row r="86" spans="1:10" ht="37.15" customHeight="1" x14ac:dyDescent="0.25">
      <c r="A86" s="52" t="s">
        <v>28</v>
      </c>
      <c r="B86" s="59" t="s">
        <v>9</v>
      </c>
      <c r="C86" s="60" t="s">
        <v>130</v>
      </c>
      <c r="D86" s="60" t="s">
        <v>82</v>
      </c>
      <c r="E86" s="41">
        <v>927</v>
      </c>
      <c r="F86" s="103">
        <v>80700</v>
      </c>
      <c r="G86" s="102" t="s">
        <v>29</v>
      </c>
      <c r="H86" s="220">
        <f>SUM(H87)</f>
        <v>2637850</v>
      </c>
      <c r="I86" s="220">
        <f t="shared" ref="I86:J86" si="37">SUM(I87)</f>
        <v>2743370</v>
      </c>
      <c r="J86" s="220">
        <f t="shared" si="37"/>
        <v>2853100</v>
      </c>
    </row>
    <row r="87" spans="1:10" x14ac:dyDescent="0.25">
      <c r="A87" s="43" t="s">
        <v>32</v>
      </c>
      <c r="B87" s="59" t="s">
        <v>9</v>
      </c>
      <c r="C87" s="60" t="s">
        <v>130</v>
      </c>
      <c r="D87" s="60" t="s">
        <v>82</v>
      </c>
      <c r="E87" s="41">
        <v>927</v>
      </c>
      <c r="F87" s="103">
        <v>80700</v>
      </c>
      <c r="G87" s="102" t="s">
        <v>33</v>
      </c>
      <c r="H87" s="220">
        <f>SUM(Лист1!G285)</f>
        <v>2637850</v>
      </c>
      <c r="I87" s="220">
        <f>SUM(Лист1!H285)</f>
        <v>2743370</v>
      </c>
      <c r="J87" s="220">
        <f>SUM(Лист1!I285)</f>
        <v>2853100</v>
      </c>
    </row>
    <row r="88" spans="1:10" x14ac:dyDescent="0.25">
      <c r="A88" s="52" t="s">
        <v>11</v>
      </c>
      <c r="B88" s="59" t="s">
        <v>9</v>
      </c>
      <c r="C88" s="60" t="s">
        <v>130</v>
      </c>
      <c r="D88" s="60" t="s">
        <v>82</v>
      </c>
      <c r="E88" s="41">
        <v>927</v>
      </c>
      <c r="F88" s="103">
        <v>80700</v>
      </c>
      <c r="G88" s="102" t="s">
        <v>12</v>
      </c>
      <c r="H88" s="220">
        <f>SUM(H89)</f>
        <v>896259</v>
      </c>
      <c r="I88" s="220">
        <f t="shared" ref="I88:J88" si="38">SUM(I89)</f>
        <v>862059</v>
      </c>
      <c r="J88" s="220">
        <f t="shared" si="38"/>
        <v>286880.78999999998</v>
      </c>
    </row>
    <row r="89" spans="1:10" x14ac:dyDescent="0.25">
      <c r="A89" s="106" t="s">
        <v>141</v>
      </c>
      <c r="B89" s="59" t="s">
        <v>9</v>
      </c>
      <c r="C89" s="60" t="s">
        <v>130</v>
      </c>
      <c r="D89" s="60" t="s">
        <v>82</v>
      </c>
      <c r="E89" s="41">
        <v>927</v>
      </c>
      <c r="F89" s="103">
        <v>80700</v>
      </c>
      <c r="G89" s="102" t="s">
        <v>14</v>
      </c>
      <c r="H89" s="220">
        <f>SUM(Лист1!G287)</f>
        <v>896259</v>
      </c>
      <c r="I89" s="220">
        <f>SUM(Лист1!H287)</f>
        <v>862059</v>
      </c>
      <c r="J89" s="220">
        <f>SUM(Лист1!I287)</f>
        <v>286880.78999999998</v>
      </c>
    </row>
    <row r="90" spans="1:10" x14ac:dyDescent="0.25">
      <c r="A90" s="52" t="s">
        <v>34</v>
      </c>
      <c r="B90" s="59" t="s">
        <v>9</v>
      </c>
      <c r="C90" s="60" t="s">
        <v>130</v>
      </c>
      <c r="D90" s="60" t="s">
        <v>82</v>
      </c>
      <c r="E90" s="41">
        <v>927</v>
      </c>
      <c r="F90" s="103">
        <v>80700</v>
      </c>
      <c r="G90" s="102" t="s">
        <v>35</v>
      </c>
      <c r="H90" s="220">
        <f>SUM(H91:H92)</f>
        <v>2800</v>
      </c>
      <c r="I90" s="220">
        <f t="shared" ref="I90:J90" si="39">SUM(I91:I92)</f>
        <v>2800</v>
      </c>
      <c r="J90" s="220">
        <f t="shared" si="39"/>
        <v>2800</v>
      </c>
    </row>
    <row r="91" spans="1:10" x14ac:dyDescent="0.25">
      <c r="A91" s="114" t="s">
        <v>263</v>
      </c>
      <c r="B91" s="59" t="s">
        <v>9</v>
      </c>
      <c r="C91" s="60" t="s">
        <v>130</v>
      </c>
      <c r="D91" s="60" t="s">
        <v>82</v>
      </c>
      <c r="E91" s="41">
        <v>927</v>
      </c>
      <c r="F91" s="103">
        <v>80700</v>
      </c>
      <c r="G91" s="102" t="s">
        <v>264</v>
      </c>
      <c r="H91" s="220">
        <f>SUM(Лист1!G289)</f>
        <v>0</v>
      </c>
      <c r="I91" s="220">
        <f>SUM(Лист1!H289)</f>
        <v>0</v>
      </c>
      <c r="J91" s="220">
        <f>SUM(Лист1!I289)</f>
        <v>0</v>
      </c>
    </row>
    <row r="92" spans="1:10" x14ac:dyDescent="0.25">
      <c r="A92" s="106" t="s">
        <v>123</v>
      </c>
      <c r="B92" s="59" t="s">
        <v>9</v>
      </c>
      <c r="C92" s="60" t="s">
        <v>130</v>
      </c>
      <c r="D92" s="60" t="s">
        <v>82</v>
      </c>
      <c r="E92" s="41">
        <v>927</v>
      </c>
      <c r="F92" s="103">
        <v>80700</v>
      </c>
      <c r="G92" s="102" t="s">
        <v>122</v>
      </c>
      <c r="H92" s="220">
        <f>SUM(Лист1!G290)</f>
        <v>2800</v>
      </c>
      <c r="I92" s="220">
        <f>SUM(Лист1!H290)</f>
        <v>2800</v>
      </c>
      <c r="J92" s="220">
        <f>SUM(Лист1!I290)</f>
        <v>2800</v>
      </c>
    </row>
    <row r="93" spans="1:10" ht="84.75" x14ac:dyDescent="0.25">
      <c r="A93" s="292" t="s">
        <v>252</v>
      </c>
      <c r="B93" s="61" t="s">
        <v>9</v>
      </c>
      <c r="C93" s="62" t="s">
        <v>130</v>
      </c>
      <c r="D93" s="62" t="s">
        <v>82</v>
      </c>
      <c r="E93" s="57">
        <v>927</v>
      </c>
      <c r="F93" s="130">
        <v>12510</v>
      </c>
      <c r="G93" s="131" t="s">
        <v>7</v>
      </c>
      <c r="H93" s="87">
        <f t="shared" ref="H93:J97" si="40">SUM(H94)</f>
        <v>45758.02</v>
      </c>
      <c r="I93" s="87">
        <f t="shared" si="40"/>
        <v>45758.02</v>
      </c>
      <c r="J93" s="87">
        <f t="shared" si="40"/>
        <v>32684.3</v>
      </c>
    </row>
    <row r="94" spans="1:10" x14ac:dyDescent="0.25">
      <c r="A94" s="43" t="s">
        <v>11</v>
      </c>
      <c r="B94" s="59" t="s">
        <v>9</v>
      </c>
      <c r="C94" s="60" t="s">
        <v>130</v>
      </c>
      <c r="D94" s="60" t="s">
        <v>82</v>
      </c>
      <c r="E94" s="45">
        <v>927</v>
      </c>
      <c r="F94" s="103">
        <v>12510</v>
      </c>
      <c r="G94" s="104" t="s">
        <v>12</v>
      </c>
      <c r="H94" s="220">
        <f t="shared" si="40"/>
        <v>45758.02</v>
      </c>
      <c r="I94" s="220">
        <f t="shared" si="40"/>
        <v>45758.02</v>
      </c>
      <c r="J94" s="220">
        <f t="shared" si="40"/>
        <v>32684.3</v>
      </c>
    </row>
    <row r="95" spans="1:10" x14ac:dyDescent="0.25">
      <c r="A95" s="106" t="s">
        <v>141</v>
      </c>
      <c r="B95" s="59" t="s">
        <v>9</v>
      </c>
      <c r="C95" s="60" t="s">
        <v>130</v>
      </c>
      <c r="D95" s="60" t="s">
        <v>82</v>
      </c>
      <c r="E95" s="45">
        <v>927</v>
      </c>
      <c r="F95" s="103">
        <v>12510</v>
      </c>
      <c r="G95" s="104" t="s">
        <v>14</v>
      </c>
      <c r="H95" s="220">
        <f>SUM(Лист1!G298)</f>
        <v>45758.02</v>
      </c>
      <c r="I95" s="220">
        <f>SUM(Лист1!H298)</f>
        <v>45758.02</v>
      </c>
      <c r="J95" s="220">
        <f>SUM(Лист1!I298)</f>
        <v>32684.3</v>
      </c>
    </row>
    <row r="96" spans="1:10" ht="39" x14ac:dyDescent="0.25">
      <c r="A96" s="211" t="s">
        <v>256</v>
      </c>
      <c r="B96" s="61" t="s">
        <v>9</v>
      </c>
      <c r="C96" s="62" t="s">
        <v>130</v>
      </c>
      <c r="D96" s="62" t="s">
        <v>82</v>
      </c>
      <c r="E96" s="57">
        <v>927</v>
      </c>
      <c r="F96" s="132">
        <v>81200</v>
      </c>
      <c r="G96" s="271" t="s">
        <v>7</v>
      </c>
      <c r="H96" s="87">
        <f t="shared" si="40"/>
        <v>499873.2</v>
      </c>
      <c r="I96" s="87">
        <f t="shared" si="40"/>
        <v>0</v>
      </c>
      <c r="J96" s="87">
        <f t="shared" si="40"/>
        <v>0</v>
      </c>
    </row>
    <row r="97" spans="1:10" x14ac:dyDescent="0.25">
      <c r="A97" s="141" t="s">
        <v>11</v>
      </c>
      <c r="B97" s="59" t="s">
        <v>9</v>
      </c>
      <c r="C97" s="60" t="s">
        <v>130</v>
      </c>
      <c r="D97" s="60" t="s">
        <v>82</v>
      </c>
      <c r="E97" s="45">
        <v>927</v>
      </c>
      <c r="F97" s="103">
        <v>81200</v>
      </c>
      <c r="G97" s="155" t="s">
        <v>12</v>
      </c>
      <c r="H97" s="220">
        <f t="shared" si="40"/>
        <v>499873.2</v>
      </c>
      <c r="I97" s="220">
        <f t="shared" si="40"/>
        <v>0</v>
      </c>
      <c r="J97" s="220">
        <f t="shared" si="40"/>
        <v>0</v>
      </c>
    </row>
    <row r="98" spans="1:10" ht="22.5" x14ac:dyDescent="0.25">
      <c r="A98" s="258" t="s">
        <v>136</v>
      </c>
      <c r="B98" s="59" t="s">
        <v>9</v>
      </c>
      <c r="C98" s="60" t="s">
        <v>130</v>
      </c>
      <c r="D98" s="60" t="s">
        <v>82</v>
      </c>
      <c r="E98" s="45">
        <v>927</v>
      </c>
      <c r="F98" s="103">
        <v>81200</v>
      </c>
      <c r="G98" s="155" t="s">
        <v>14</v>
      </c>
      <c r="H98" s="220">
        <f>SUM(Лист1!G293)</f>
        <v>499873.2</v>
      </c>
      <c r="I98" s="220">
        <f>SUM(Лист1!H293)</f>
        <v>0</v>
      </c>
      <c r="J98" s="220">
        <f>SUM(Лист1!I293)</f>
        <v>0</v>
      </c>
    </row>
    <row r="99" spans="1:10" ht="51.75" x14ac:dyDescent="0.25">
      <c r="A99" s="113" t="s">
        <v>179</v>
      </c>
      <c r="B99" s="61" t="s">
        <v>9</v>
      </c>
      <c r="C99" s="62" t="s">
        <v>130</v>
      </c>
      <c r="D99" s="62" t="s">
        <v>82</v>
      </c>
      <c r="E99" s="56">
        <v>927</v>
      </c>
      <c r="F99" s="132">
        <v>81830</v>
      </c>
      <c r="G99" s="133" t="s">
        <v>7</v>
      </c>
      <c r="H99" s="87">
        <f>SUM(H100)</f>
        <v>35611</v>
      </c>
      <c r="I99" s="87">
        <f t="shared" ref="I99:J99" si="41">SUM(I100)</f>
        <v>31611</v>
      </c>
      <c r="J99" s="87">
        <f t="shared" si="41"/>
        <v>35611</v>
      </c>
    </row>
    <row r="100" spans="1:10" x14ac:dyDescent="0.25">
      <c r="A100" s="43" t="s">
        <v>11</v>
      </c>
      <c r="B100" s="59" t="s">
        <v>9</v>
      </c>
      <c r="C100" s="60" t="s">
        <v>130</v>
      </c>
      <c r="D100" s="60" t="s">
        <v>82</v>
      </c>
      <c r="E100" s="41">
        <v>927</v>
      </c>
      <c r="F100" s="103">
        <v>81830</v>
      </c>
      <c r="G100" s="102" t="s">
        <v>12</v>
      </c>
      <c r="H100" s="220">
        <f t="shared" ref="H100:J103" si="42">SUM(H101)</f>
        <v>35611</v>
      </c>
      <c r="I100" s="220">
        <f t="shared" si="42"/>
        <v>31611</v>
      </c>
      <c r="J100" s="220">
        <f t="shared" si="42"/>
        <v>35611</v>
      </c>
    </row>
    <row r="101" spans="1:10" x14ac:dyDescent="0.25">
      <c r="A101" s="106" t="s">
        <v>141</v>
      </c>
      <c r="B101" s="59" t="s">
        <v>9</v>
      </c>
      <c r="C101" s="60" t="s">
        <v>130</v>
      </c>
      <c r="D101" s="60" t="s">
        <v>82</v>
      </c>
      <c r="E101" s="41">
        <v>927</v>
      </c>
      <c r="F101" s="103">
        <v>81830</v>
      </c>
      <c r="G101" s="102" t="s">
        <v>14</v>
      </c>
      <c r="H101" s="220">
        <f>SUM(Лист1!G332)</f>
        <v>35611</v>
      </c>
      <c r="I101" s="220">
        <f>SUM(Лист1!H332)</f>
        <v>31611</v>
      </c>
      <c r="J101" s="220">
        <f>SUM(Лист1!I332)</f>
        <v>35611</v>
      </c>
    </row>
    <row r="102" spans="1:10" ht="90" x14ac:dyDescent="0.25">
      <c r="A102" s="113" t="s">
        <v>194</v>
      </c>
      <c r="B102" s="61" t="s">
        <v>9</v>
      </c>
      <c r="C102" s="62" t="s">
        <v>130</v>
      </c>
      <c r="D102" s="62" t="s">
        <v>82</v>
      </c>
      <c r="E102" s="56">
        <v>927</v>
      </c>
      <c r="F102" s="132">
        <v>83760</v>
      </c>
      <c r="G102" s="133" t="s">
        <v>7</v>
      </c>
      <c r="H102" s="87">
        <f>SUM(H103)</f>
        <v>168963</v>
      </c>
      <c r="I102" s="87">
        <f t="shared" ref="I102:J102" si="43">SUM(I103)</f>
        <v>0</v>
      </c>
      <c r="J102" s="87">
        <f t="shared" si="43"/>
        <v>0</v>
      </c>
    </row>
    <row r="103" spans="1:10" x14ac:dyDescent="0.25">
      <c r="A103" s="106" t="s">
        <v>46</v>
      </c>
      <c r="B103" s="59" t="s">
        <v>9</v>
      </c>
      <c r="C103" s="60" t="s">
        <v>130</v>
      </c>
      <c r="D103" s="60" t="s">
        <v>82</v>
      </c>
      <c r="E103" s="41">
        <v>927</v>
      </c>
      <c r="F103" s="103">
        <v>83760</v>
      </c>
      <c r="G103" s="102" t="s">
        <v>47</v>
      </c>
      <c r="H103" s="220">
        <f t="shared" si="42"/>
        <v>168963</v>
      </c>
      <c r="I103" s="220">
        <f t="shared" si="42"/>
        <v>0</v>
      </c>
      <c r="J103" s="220">
        <f t="shared" si="42"/>
        <v>0</v>
      </c>
    </row>
    <row r="104" spans="1:10" x14ac:dyDescent="0.25">
      <c r="A104" s="106" t="s">
        <v>48</v>
      </c>
      <c r="B104" s="59" t="s">
        <v>9</v>
      </c>
      <c r="C104" s="60" t="s">
        <v>130</v>
      </c>
      <c r="D104" s="60" t="s">
        <v>82</v>
      </c>
      <c r="E104" s="41">
        <v>927</v>
      </c>
      <c r="F104" s="103">
        <v>83760</v>
      </c>
      <c r="G104" s="102" t="s">
        <v>49</v>
      </c>
      <c r="H104" s="220">
        <f>SUM(Лист1!G335)</f>
        <v>168963</v>
      </c>
      <c r="I104" s="220">
        <f>SUM(Лист1!H335)</f>
        <v>0</v>
      </c>
      <c r="J104" s="220">
        <f>SUM(Лист1!I335)</f>
        <v>0</v>
      </c>
    </row>
    <row r="105" spans="1:10" ht="166.5" x14ac:dyDescent="0.25">
      <c r="A105" s="211" t="s">
        <v>407</v>
      </c>
      <c r="B105" s="61" t="s">
        <v>9</v>
      </c>
      <c r="C105" s="62" t="s">
        <v>130</v>
      </c>
      <c r="D105" s="62" t="s">
        <v>82</v>
      </c>
      <c r="E105" s="56">
        <v>927</v>
      </c>
      <c r="F105" s="132">
        <v>12023</v>
      </c>
      <c r="G105" s="133" t="s">
        <v>7</v>
      </c>
      <c r="H105" s="87">
        <f>SUM(H106+H108)</f>
        <v>600</v>
      </c>
      <c r="I105" s="87">
        <f>SUM(I106+I108)</f>
        <v>600</v>
      </c>
      <c r="J105" s="87">
        <f>SUM(J106+J108)</f>
        <v>600</v>
      </c>
    </row>
    <row r="106" spans="1:10" x14ac:dyDescent="0.25">
      <c r="A106" s="93" t="s">
        <v>11</v>
      </c>
      <c r="B106" s="90" t="s">
        <v>9</v>
      </c>
      <c r="C106" s="89">
        <v>0</v>
      </c>
      <c r="D106" s="89">
        <v>12</v>
      </c>
      <c r="E106" s="91">
        <v>927</v>
      </c>
      <c r="F106" s="142">
        <v>12023</v>
      </c>
      <c r="G106" s="176" t="s">
        <v>12</v>
      </c>
      <c r="H106" s="220">
        <f>SUM(H107)</f>
        <v>200</v>
      </c>
      <c r="I106" s="220">
        <f t="shared" ref="I106:J106" si="44">SUM(I107)</f>
        <v>200</v>
      </c>
      <c r="J106" s="220">
        <f t="shared" si="44"/>
        <v>200</v>
      </c>
    </row>
    <row r="107" spans="1:10" x14ac:dyDescent="0.25">
      <c r="A107" s="106" t="s">
        <v>141</v>
      </c>
      <c r="B107" s="90" t="s">
        <v>9</v>
      </c>
      <c r="C107" s="89">
        <v>0</v>
      </c>
      <c r="D107" s="89">
        <v>12</v>
      </c>
      <c r="E107" s="91">
        <v>927</v>
      </c>
      <c r="F107" s="142">
        <v>12023</v>
      </c>
      <c r="G107" s="176" t="s">
        <v>14</v>
      </c>
      <c r="H107" s="220">
        <f>SUM(Лист1!G256)</f>
        <v>200</v>
      </c>
      <c r="I107" s="220">
        <f>SUM(Лист1!H256)</f>
        <v>200</v>
      </c>
      <c r="J107" s="220">
        <f>SUM(Лист1!I256)</f>
        <v>200</v>
      </c>
    </row>
    <row r="108" spans="1:10" x14ac:dyDescent="0.25">
      <c r="A108" s="106" t="s">
        <v>46</v>
      </c>
      <c r="B108" s="90" t="s">
        <v>9</v>
      </c>
      <c r="C108" s="89">
        <v>0</v>
      </c>
      <c r="D108" s="89">
        <v>12</v>
      </c>
      <c r="E108" s="91">
        <v>927</v>
      </c>
      <c r="F108" s="142">
        <v>12023</v>
      </c>
      <c r="G108" s="176">
        <v>500</v>
      </c>
      <c r="H108" s="220">
        <f>SUM(H109)</f>
        <v>400</v>
      </c>
      <c r="I108" s="220">
        <f t="shared" ref="I108:J108" si="45">SUM(I109)</f>
        <v>400</v>
      </c>
      <c r="J108" s="220">
        <f t="shared" si="45"/>
        <v>400</v>
      </c>
    </row>
    <row r="109" spans="1:10" x14ac:dyDescent="0.25">
      <c r="A109" s="106" t="s">
        <v>126</v>
      </c>
      <c r="B109" s="90" t="s">
        <v>9</v>
      </c>
      <c r="C109" s="89">
        <v>0</v>
      </c>
      <c r="D109" s="89">
        <v>12</v>
      </c>
      <c r="E109" s="91">
        <v>927</v>
      </c>
      <c r="F109" s="142">
        <v>12023</v>
      </c>
      <c r="G109" s="176">
        <v>530</v>
      </c>
      <c r="H109" s="220">
        <f>SUM(Лист1!G258)</f>
        <v>400</v>
      </c>
      <c r="I109" s="220">
        <f>SUM(Лист1!H258)</f>
        <v>400</v>
      </c>
      <c r="J109" s="220">
        <f>SUM(Лист1!I258)</f>
        <v>400</v>
      </c>
    </row>
    <row r="110" spans="1:10" ht="26.25" x14ac:dyDescent="0.25">
      <c r="A110" s="112" t="s">
        <v>181</v>
      </c>
      <c r="B110" s="61" t="s">
        <v>9</v>
      </c>
      <c r="C110" s="62" t="s">
        <v>130</v>
      </c>
      <c r="D110" s="62" t="s">
        <v>82</v>
      </c>
      <c r="E110" s="56">
        <v>927</v>
      </c>
      <c r="F110" s="132">
        <v>82450</v>
      </c>
      <c r="G110" s="133" t="s">
        <v>7</v>
      </c>
      <c r="H110" s="87">
        <f>SUM(H111)</f>
        <v>3476200</v>
      </c>
      <c r="I110" s="87">
        <f t="shared" ref="I110:J111" si="46">SUM(I111)</f>
        <v>2738620</v>
      </c>
      <c r="J110" s="87">
        <f t="shared" si="46"/>
        <v>2738620</v>
      </c>
    </row>
    <row r="111" spans="1:10" x14ac:dyDescent="0.25">
      <c r="A111" s="44" t="s">
        <v>86</v>
      </c>
      <c r="B111" s="59" t="s">
        <v>9</v>
      </c>
      <c r="C111" s="60" t="s">
        <v>130</v>
      </c>
      <c r="D111" s="60" t="s">
        <v>82</v>
      </c>
      <c r="E111" s="41">
        <v>927</v>
      </c>
      <c r="F111" s="103">
        <v>82450</v>
      </c>
      <c r="G111" s="102" t="s">
        <v>76</v>
      </c>
      <c r="H111" s="220">
        <f>SUM(H112)</f>
        <v>3476200</v>
      </c>
      <c r="I111" s="220">
        <f t="shared" si="46"/>
        <v>2738620</v>
      </c>
      <c r="J111" s="220">
        <f t="shared" si="46"/>
        <v>2738620</v>
      </c>
    </row>
    <row r="112" spans="1:10" ht="26.45" customHeight="1" x14ac:dyDescent="0.25">
      <c r="A112" s="213" t="s">
        <v>146</v>
      </c>
      <c r="B112" s="59" t="s">
        <v>9</v>
      </c>
      <c r="C112" s="60" t="s">
        <v>130</v>
      </c>
      <c r="D112" s="60" t="s">
        <v>82</v>
      </c>
      <c r="E112" s="41">
        <v>927</v>
      </c>
      <c r="F112" s="103">
        <v>82450</v>
      </c>
      <c r="G112" s="102" t="s">
        <v>144</v>
      </c>
      <c r="H112" s="220">
        <f>SUM(Лист1!G383)</f>
        <v>3476200</v>
      </c>
      <c r="I112" s="220">
        <f>SUM(Лист1!H383)</f>
        <v>2738620</v>
      </c>
      <c r="J112" s="220">
        <f>SUM(Лист1!I383)</f>
        <v>2738620</v>
      </c>
    </row>
    <row r="113" spans="1:10" ht="26.25" x14ac:dyDescent="0.25">
      <c r="A113" s="211" t="s">
        <v>249</v>
      </c>
      <c r="B113" s="61" t="s">
        <v>9</v>
      </c>
      <c r="C113" s="62" t="s">
        <v>130</v>
      </c>
      <c r="D113" s="62" t="s">
        <v>82</v>
      </c>
      <c r="E113" s="56">
        <v>927</v>
      </c>
      <c r="F113" s="132">
        <v>51180</v>
      </c>
      <c r="G113" s="133" t="s">
        <v>7</v>
      </c>
      <c r="H113" s="87">
        <f>SUM(H114)</f>
        <v>1711741</v>
      </c>
      <c r="I113" s="87">
        <f t="shared" ref="I113:J113" si="47">SUM(I114)</f>
        <v>1767155</v>
      </c>
      <c r="J113" s="87">
        <f t="shared" si="47"/>
        <v>1827193</v>
      </c>
    </row>
    <row r="114" spans="1:10" x14ac:dyDescent="0.25">
      <c r="A114" s="106" t="s">
        <v>46</v>
      </c>
      <c r="B114" s="59" t="s">
        <v>9</v>
      </c>
      <c r="C114" s="60" t="s">
        <v>130</v>
      </c>
      <c r="D114" s="60" t="s">
        <v>82</v>
      </c>
      <c r="E114" s="41">
        <v>927</v>
      </c>
      <c r="F114" s="103">
        <v>51180</v>
      </c>
      <c r="G114" s="102" t="s">
        <v>47</v>
      </c>
      <c r="H114" s="220">
        <f t="shared" ref="H114:J114" si="48">SUM(H115)</f>
        <v>1711741</v>
      </c>
      <c r="I114" s="220">
        <f t="shared" si="48"/>
        <v>1767155</v>
      </c>
      <c r="J114" s="220">
        <f t="shared" si="48"/>
        <v>1827193</v>
      </c>
    </row>
    <row r="115" spans="1:10" x14ac:dyDescent="0.25">
      <c r="A115" s="106" t="s">
        <v>126</v>
      </c>
      <c r="B115" s="59" t="s">
        <v>9</v>
      </c>
      <c r="C115" s="60" t="s">
        <v>130</v>
      </c>
      <c r="D115" s="60" t="s">
        <v>82</v>
      </c>
      <c r="E115" s="41">
        <v>927</v>
      </c>
      <c r="F115" s="103">
        <v>51180</v>
      </c>
      <c r="G115" s="102" t="s">
        <v>125</v>
      </c>
      <c r="H115" s="220">
        <f>SUM(Лист1!G280)</f>
        <v>1711741</v>
      </c>
      <c r="I115" s="220">
        <f>SUM(Лист1!H280)</f>
        <v>1767155</v>
      </c>
      <c r="J115" s="220">
        <f>SUM(Лист1!I280)</f>
        <v>1827193</v>
      </c>
    </row>
    <row r="116" spans="1:10" ht="51.75" x14ac:dyDescent="0.25">
      <c r="A116" s="112" t="s">
        <v>225</v>
      </c>
      <c r="B116" s="61" t="s">
        <v>9</v>
      </c>
      <c r="C116" s="62" t="s">
        <v>130</v>
      </c>
      <c r="D116" s="62" t="s">
        <v>82</v>
      </c>
      <c r="E116" s="56">
        <v>927</v>
      </c>
      <c r="F116" s="132" t="s">
        <v>430</v>
      </c>
      <c r="G116" s="133" t="s">
        <v>7</v>
      </c>
      <c r="H116" s="199">
        <f>SUM(H117)</f>
        <v>18052320</v>
      </c>
      <c r="I116" s="199">
        <f t="shared" ref="I116:J116" si="49">SUM(I117)</f>
        <v>18052320</v>
      </c>
      <c r="J116" s="199">
        <f t="shared" si="49"/>
        <v>18052320</v>
      </c>
    </row>
    <row r="117" spans="1:10" ht="22.5" x14ac:dyDescent="0.25">
      <c r="A117" s="218" t="s">
        <v>71</v>
      </c>
      <c r="B117" s="59" t="s">
        <v>9</v>
      </c>
      <c r="C117" s="60" t="s">
        <v>130</v>
      </c>
      <c r="D117" s="60" t="s">
        <v>82</v>
      </c>
      <c r="E117" s="41">
        <v>927</v>
      </c>
      <c r="F117" s="142" t="s">
        <v>430</v>
      </c>
      <c r="G117" s="102" t="s">
        <v>72</v>
      </c>
      <c r="H117" s="220">
        <f t="shared" ref="H117:J117" si="50">SUM(H118)</f>
        <v>18052320</v>
      </c>
      <c r="I117" s="220">
        <f t="shared" si="50"/>
        <v>18052320</v>
      </c>
      <c r="J117" s="220">
        <f t="shared" si="50"/>
        <v>18052320</v>
      </c>
    </row>
    <row r="118" spans="1:10" x14ac:dyDescent="0.25">
      <c r="A118" s="219" t="s">
        <v>73</v>
      </c>
      <c r="B118" s="59" t="s">
        <v>9</v>
      </c>
      <c r="C118" s="60" t="s">
        <v>130</v>
      </c>
      <c r="D118" s="60" t="s">
        <v>82</v>
      </c>
      <c r="E118" s="41">
        <v>927</v>
      </c>
      <c r="F118" s="142" t="s">
        <v>430</v>
      </c>
      <c r="G118" s="102" t="s">
        <v>74</v>
      </c>
      <c r="H118" s="220">
        <f>SUM(Лист1!G387)</f>
        <v>18052320</v>
      </c>
      <c r="I118" s="220">
        <f>SUM(Лист1!H387)</f>
        <v>18052320</v>
      </c>
      <c r="J118" s="220">
        <f>SUM(Лист1!I387)</f>
        <v>18052320</v>
      </c>
    </row>
    <row r="119" spans="1:10" ht="36.75" x14ac:dyDescent="0.25">
      <c r="A119" s="78" t="s">
        <v>88</v>
      </c>
      <c r="B119" s="61" t="s">
        <v>9</v>
      </c>
      <c r="C119" s="62" t="s">
        <v>130</v>
      </c>
      <c r="D119" s="62" t="s">
        <v>82</v>
      </c>
      <c r="E119" s="56">
        <v>927</v>
      </c>
      <c r="F119" s="132">
        <v>16710</v>
      </c>
      <c r="G119" s="133" t="s">
        <v>7</v>
      </c>
      <c r="H119" s="87">
        <f t="shared" ref="H119:J120" si="51">SUM(H120)</f>
        <v>28400</v>
      </c>
      <c r="I119" s="87">
        <f t="shared" si="51"/>
        <v>34400</v>
      </c>
      <c r="J119" s="87">
        <f t="shared" si="51"/>
        <v>34400</v>
      </c>
    </row>
    <row r="120" spans="1:10" x14ac:dyDescent="0.25">
      <c r="A120" s="44" t="s">
        <v>75</v>
      </c>
      <c r="B120" s="59" t="s">
        <v>9</v>
      </c>
      <c r="C120" s="60" t="s">
        <v>130</v>
      </c>
      <c r="D120" s="60" t="s">
        <v>82</v>
      </c>
      <c r="E120" s="41">
        <v>927</v>
      </c>
      <c r="F120" s="103">
        <v>16710</v>
      </c>
      <c r="G120" s="102" t="s">
        <v>76</v>
      </c>
      <c r="H120" s="220">
        <f t="shared" si="51"/>
        <v>28400</v>
      </c>
      <c r="I120" s="220">
        <f t="shared" si="51"/>
        <v>34400</v>
      </c>
      <c r="J120" s="220">
        <f t="shared" si="51"/>
        <v>34400</v>
      </c>
    </row>
    <row r="121" spans="1:10" ht="23.25" x14ac:dyDescent="0.25">
      <c r="A121" s="107" t="s">
        <v>145</v>
      </c>
      <c r="B121" s="59" t="s">
        <v>9</v>
      </c>
      <c r="C121" s="60" t="s">
        <v>130</v>
      </c>
      <c r="D121" s="60" t="s">
        <v>82</v>
      </c>
      <c r="E121" s="41">
        <v>927</v>
      </c>
      <c r="F121" s="103">
        <v>16710</v>
      </c>
      <c r="G121" s="102" t="s">
        <v>144</v>
      </c>
      <c r="H121" s="220">
        <f>SUM(Лист1!G390)</f>
        <v>28400</v>
      </c>
      <c r="I121" s="220">
        <f>SUM(Лист1!H390)</f>
        <v>34400</v>
      </c>
      <c r="J121" s="220">
        <f>SUM(Лист1!I390)</f>
        <v>34400</v>
      </c>
    </row>
    <row r="122" spans="1:10" ht="111" customHeight="1" x14ac:dyDescent="0.25">
      <c r="A122" s="112" t="s">
        <v>190</v>
      </c>
      <c r="B122" s="61" t="s">
        <v>9</v>
      </c>
      <c r="C122" s="62" t="s">
        <v>130</v>
      </c>
      <c r="D122" s="62" t="s">
        <v>82</v>
      </c>
      <c r="E122" s="57">
        <v>927</v>
      </c>
      <c r="F122" s="132">
        <v>16720</v>
      </c>
      <c r="G122" s="129" t="s">
        <v>7</v>
      </c>
      <c r="H122" s="87">
        <f>SUM(H123+H126)</f>
        <v>30113760</v>
      </c>
      <c r="I122" s="87">
        <f>SUM(I123+I126)</f>
        <v>33472926</v>
      </c>
      <c r="J122" s="87">
        <f>SUM(J123+J126)</f>
        <v>36324660</v>
      </c>
    </row>
    <row r="123" spans="1:10" ht="126" customHeight="1" x14ac:dyDescent="0.25">
      <c r="A123" s="112" t="s">
        <v>191</v>
      </c>
      <c r="B123" s="59" t="s">
        <v>9</v>
      </c>
      <c r="C123" s="60" t="s">
        <v>130</v>
      </c>
      <c r="D123" s="60" t="s">
        <v>82</v>
      </c>
      <c r="E123" s="41">
        <v>927</v>
      </c>
      <c r="F123" s="142">
        <v>16722</v>
      </c>
      <c r="G123" s="127" t="s">
        <v>7</v>
      </c>
      <c r="H123" s="242">
        <f>SUM(H124)</f>
        <v>68000</v>
      </c>
      <c r="I123" s="242">
        <f t="shared" ref="I123:J124" si="52">SUM(I124)</f>
        <v>79000</v>
      </c>
      <c r="J123" s="242">
        <f t="shared" si="52"/>
        <v>79000</v>
      </c>
    </row>
    <row r="124" spans="1:10" x14ac:dyDescent="0.25">
      <c r="A124" s="106" t="s">
        <v>11</v>
      </c>
      <c r="B124" s="59" t="s">
        <v>9</v>
      </c>
      <c r="C124" s="60" t="s">
        <v>130</v>
      </c>
      <c r="D124" s="60" t="s">
        <v>82</v>
      </c>
      <c r="E124" s="45">
        <v>927</v>
      </c>
      <c r="F124" s="103">
        <v>16722</v>
      </c>
      <c r="G124" s="102" t="s">
        <v>12</v>
      </c>
      <c r="H124" s="220">
        <f>SUM(H125)</f>
        <v>68000</v>
      </c>
      <c r="I124" s="220">
        <f t="shared" si="52"/>
        <v>79000</v>
      </c>
      <c r="J124" s="220">
        <f t="shared" si="52"/>
        <v>79000</v>
      </c>
    </row>
    <row r="125" spans="1:10" x14ac:dyDescent="0.25">
      <c r="A125" s="106" t="s">
        <v>141</v>
      </c>
      <c r="B125" s="59" t="s">
        <v>9</v>
      </c>
      <c r="C125" s="60" t="s">
        <v>130</v>
      </c>
      <c r="D125" s="60" t="s">
        <v>82</v>
      </c>
      <c r="E125" s="45">
        <v>927</v>
      </c>
      <c r="F125" s="142">
        <v>16722</v>
      </c>
      <c r="G125" s="102" t="s">
        <v>14</v>
      </c>
      <c r="H125" s="220">
        <f>SUM(Лист1!G403)</f>
        <v>68000</v>
      </c>
      <c r="I125" s="220">
        <f>SUM(Лист1!H403)</f>
        <v>79000</v>
      </c>
      <c r="J125" s="220">
        <f>SUM(Лист1!I403)</f>
        <v>79000</v>
      </c>
    </row>
    <row r="126" spans="1:10" ht="141" x14ac:dyDescent="0.25">
      <c r="A126" s="112" t="s">
        <v>192</v>
      </c>
      <c r="B126" s="59" t="s">
        <v>9</v>
      </c>
      <c r="C126" s="60" t="s">
        <v>130</v>
      </c>
      <c r="D126" s="60" t="s">
        <v>82</v>
      </c>
      <c r="E126" s="41">
        <v>927</v>
      </c>
      <c r="F126" s="142">
        <v>16723</v>
      </c>
      <c r="G126" s="127" t="s">
        <v>7</v>
      </c>
      <c r="H126" s="220">
        <f>SUM(H127)</f>
        <v>30045760</v>
      </c>
      <c r="I126" s="220">
        <f t="shared" ref="I126:J126" si="53">SUM(I127)</f>
        <v>33393926</v>
      </c>
      <c r="J126" s="220">
        <f t="shared" si="53"/>
        <v>36245660</v>
      </c>
    </row>
    <row r="127" spans="1:10" x14ac:dyDescent="0.25">
      <c r="A127" s="107" t="s">
        <v>75</v>
      </c>
      <c r="B127" s="59" t="s">
        <v>9</v>
      </c>
      <c r="C127" s="60" t="s">
        <v>130</v>
      </c>
      <c r="D127" s="60" t="s">
        <v>82</v>
      </c>
      <c r="E127" s="45">
        <v>927</v>
      </c>
      <c r="F127" s="142">
        <v>16723</v>
      </c>
      <c r="G127" s="102" t="s">
        <v>76</v>
      </c>
      <c r="H127" s="220">
        <f>SUM(H129+H128)</f>
        <v>30045760</v>
      </c>
      <c r="I127" s="220">
        <f t="shared" ref="I127:J127" si="54">SUM(I129+I128)</f>
        <v>33393926</v>
      </c>
      <c r="J127" s="220">
        <f t="shared" si="54"/>
        <v>36245660</v>
      </c>
    </row>
    <row r="128" spans="1:10" x14ac:dyDescent="0.25">
      <c r="A128" s="107" t="s">
        <v>143</v>
      </c>
      <c r="B128" s="59" t="s">
        <v>9</v>
      </c>
      <c r="C128" s="60" t="s">
        <v>130</v>
      </c>
      <c r="D128" s="60" t="s">
        <v>82</v>
      </c>
      <c r="E128" s="45">
        <v>927</v>
      </c>
      <c r="F128" s="142">
        <v>16723</v>
      </c>
      <c r="G128" s="102" t="s">
        <v>142</v>
      </c>
      <c r="H128" s="220">
        <f>SUM(Лист1!G394)</f>
        <v>19133010</v>
      </c>
      <c r="I128" s="220">
        <f>SUM(Лист1!H394)</f>
        <v>21369549</v>
      </c>
      <c r="J128" s="220">
        <f>SUM(Лист1!I394)</f>
        <v>23344002</v>
      </c>
    </row>
    <row r="129" spans="1:10" ht="26.45" customHeight="1" x14ac:dyDescent="0.25">
      <c r="A129" s="107" t="s">
        <v>145</v>
      </c>
      <c r="B129" s="59" t="s">
        <v>9</v>
      </c>
      <c r="C129" s="60" t="s">
        <v>130</v>
      </c>
      <c r="D129" s="60" t="s">
        <v>82</v>
      </c>
      <c r="E129" s="45">
        <v>927</v>
      </c>
      <c r="F129" s="142">
        <v>16723</v>
      </c>
      <c r="G129" s="102" t="s">
        <v>144</v>
      </c>
      <c r="H129" s="220">
        <f>SUM(Лист1!G395)</f>
        <v>10912750</v>
      </c>
      <c r="I129" s="220">
        <f>SUM(Лист1!H395)</f>
        <v>12024377</v>
      </c>
      <c r="J129" s="220">
        <f>SUM(Лист1!I395)</f>
        <v>12901658</v>
      </c>
    </row>
    <row r="130" spans="1:10" x14ac:dyDescent="0.25">
      <c r="A130" s="77" t="s">
        <v>83</v>
      </c>
      <c r="B130" s="61" t="s">
        <v>9</v>
      </c>
      <c r="C130" s="62" t="s">
        <v>130</v>
      </c>
      <c r="D130" s="62" t="s">
        <v>82</v>
      </c>
      <c r="E130" s="56">
        <v>927</v>
      </c>
      <c r="F130" s="130">
        <v>80910</v>
      </c>
      <c r="G130" s="131" t="s">
        <v>7</v>
      </c>
      <c r="H130" s="87">
        <f t="shared" ref="H130:J134" si="55">SUM(H131)</f>
        <v>438601.67</v>
      </c>
      <c r="I130" s="87">
        <f t="shared" si="55"/>
        <v>439000</v>
      </c>
      <c r="J130" s="87">
        <f t="shared" si="55"/>
        <v>0</v>
      </c>
    </row>
    <row r="131" spans="1:10" x14ac:dyDescent="0.25">
      <c r="A131" s="52" t="s">
        <v>11</v>
      </c>
      <c r="B131" s="59" t="s">
        <v>9</v>
      </c>
      <c r="C131" s="60" t="s">
        <v>130</v>
      </c>
      <c r="D131" s="60" t="s">
        <v>82</v>
      </c>
      <c r="E131" s="41">
        <v>927</v>
      </c>
      <c r="F131" s="103">
        <v>80910</v>
      </c>
      <c r="G131" s="102" t="s">
        <v>12</v>
      </c>
      <c r="H131" s="220">
        <f t="shared" si="55"/>
        <v>438601.67</v>
      </c>
      <c r="I131" s="220">
        <f t="shared" si="55"/>
        <v>439000</v>
      </c>
      <c r="J131" s="220">
        <f t="shared" si="55"/>
        <v>0</v>
      </c>
    </row>
    <row r="132" spans="1:10" x14ac:dyDescent="0.25">
      <c r="A132" s="106" t="s">
        <v>141</v>
      </c>
      <c r="B132" s="59" t="s">
        <v>9</v>
      </c>
      <c r="C132" s="60" t="s">
        <v>130</v>
      </c>
      <c r="D132" s="60" t="s">
        <v>82</v>
      </c>
      <c r="E132" s="41">
        <v>927</v>
      </c>
      <c r="F132" s="109">
        <v>80910</v>
      </c>
      <c r="G132" s="108" t="s">
        <v>14</v>
      </c>
      <c r="H132" s="220">
        <f>SUM(Лист1!G318)</f>
        <v>438601.67</v>
      </c>
      <c r="I132" s="220">
        <f>SUM(Лист1!H318)</f>
        <v>439000</v>
      </c>
      <c r="J132" s="220">
        <f>SUM(Лист1!I318)</f>
        <v>0</v>
      </c>
    </row>
    <row r="133" spans="1:10" ht="26.25" x14ac:dyDescent="0.25">
      <c r="A133" s="238" t="s">
        <v>172</v>
      </c>
      <c r="B133" s="61" t="s">
        <v>9</v>
      </c>
      <c r="C133" s="62" t="s">
        <v>130</v>
      </c>
      <c r="D133" s="62" t="s">
        <v>82</v>
      </c>
      <c r="E133" s="56">
        <v>927</v>
      </c>
      <c r="F133" s="130">
        <v>80920</v>
      </c>
      <c r="G133" s="131" t="s">
        <v>7</v>
      </c>
      <c r="H133" s="87">
        <f>SUM(H134+H136)</f>
        <v>1100000</v>
      </c>
      <c r="I133" s="87">
        <f t="shared" ref="I133:J133" si="56">SUM(I134+I136)</f>
        <v>1505000</v>
      </c>
      <c r="J133" s="87">
        <f t="shared" si="56"/>
        <v>1536240</v>
      </c>
    </row>
    <row r="134" spans="1:10" x14ac:dyDescent="0.25">
      <c r="A134" s="141" t="s">
        <v>11</v>
      </c>
      <c r="B134" s="59" t="s">
        <v>9</v>
      </c>
      <c r="C134" s="60" t="s">
        <v>130</v>
      </c>
      <c r="D134" s="60" t="s">
        <v>82</v>
      </c>
      <c r="E134" s="41">
        <v>927</v>
      </c>
      <c r="F134" s="103">
        <v>80920</v>
      </c>
      <c r="G134" s="102" t="s">
        <v>12</v>
      </c>
      <c r="H134" s="220">
        <f t="shared" si="55"/>
        <v>1100000</v>
      </c>
      <c r="I134" s="220">
        <f t="shared" si="55"/>
        <v>1144000</v>
      </c>
      <c r="J134" s="220">
        <f t="shared" si="55"/>
        <v>1536240</v>
      </c>
    </row>
    <row r="135" spans="1:10" ht="22.5" x14ac:dyDescent="0.25">
      <c r="A135" s="258" t="s">
        <v>136</v>
      </c>
      <c r="B135" s="59" t="s">
        <v>9</v>
      </c>
      <c r="C135" s="60" t="s">
        <v>130</v>
      </c>
      <c r="D135" s="60" t="s">
        <v>82</v>
      </c>
      <c r="E135" s="41">
        <v>927</v>
      </c>
      <c r="F135" s="109">
        <v>80920</v>
      </c>
      <c r="G135" s="108" t="s">
        <v>14</v>
      </c>
      <c r="H135" s="220">
        <f>SUM(Лист1!G267)</f>
        <v>1100000</v>
      </c>
      <c r="I135" s="220">
        <f>SUM(Лист1!H267)</f>
        <v>1144000</v>
      </c>
      <c r="J135" s="220">
        <f>SUM(Лист1!I267)</f>
        <v>1536240</v>
      </c>
    </row>
    <row r="136" spans="1:10" x14ac:dyDescent="0.25">
      <c r="A136" s="252" t="s">
        <v>34</v>
      </c>
      <c r="B136" s="59" t="s">
        <v>9</v>
      </c>
      <c r="C136" s="60" t="s">
        <v>130</v>
      </c>
      <c r="D136" s="60" t="s">
        <v>82</v>
      </c>
      <c r="E136" s="41">
        <v>927</v>
      </c>
      <c r="F136" s="103">
        <v>80920</v>
      </c>
      <c r="G136" s="155" t="s">
        <v>35</v>
      </c>
      <c r="H136" s="220">
        <f>SUM(Лист1!G268)</f>
        <v>0</v>
      </c>
      <c r="I136" s="220">
        <f>SUM(Лист1!H268)</f>
        <v>361000</v>
      </c>
      <c r="J136" s="220">
        <f>SUM(Лист1!I268)</f>
        <v>0</v>
      </c>
    </row>
    <row r="137" spans="1:10" x14ac:dyDescent="0.25">
      <c r="A137" s="141" t="s">
        <v>123</v>
      </c>
      <c r="B137" s="59" t="s">
        <v>9</v>
      </c>
      <c r="C137" s="60" t="s">
        <v>130</v>
      </c>
      <c r="D137" s="60" t="s">
        <v>82</v>
      </c>
      <c r="E137" s="41">
        <v>927</v>
      </c>
      <c r="F137" s="109">
        <v>80920</v>
      </c>
      <c r="G137" s="155" t="s">
        <v>122</v>
      </c>
      <c r="H137" s="220">
        <f>SUM(Лист1!G269)</f>
        <v>0</v>
      </c>
      <c r="I137" s="220">
        <f>SUM(Лист1!H269)</f>
        <v>361000</v>
      </c>
      <c r="J137" s="220">
        <f>SUM(Лист1!I269)</f>
        <v>0</v>
      </c>
    </row>
    <row r="138" spans="1:10" ht="39" x14ac:dyDescent="0.25">
      <c r="A138" s="211" t="s">
        <v>214</v>
      </c>
      <c r="B138" s="61" t="s">
        <v>9</v>
      </c>
      <c r="C138" s="62" t="s">
        <v>130</v>
      </c>
      <c r="D138" s="62" t="s">
        <v>82</v>
      </c>
      <c r="E138" s="56">
        <v>927</v>
      </c>
      <c r="F138" s="134" t="s">
        <v>235</v>
      </c>
      <c r="G138" s="134" t="s">
        <v>7</v>
      </c>
      <c r="H138" s="87">
        <f>SUM(H140)</f>
        <v>639850</v>
      </c>
      <c r="I138" s="87">
        <f t="shared" ref="I138:J138" si="57">SUM(I140)</f>
        <v>12339975.060000001</v>
      </c>
      <c r="J138" s="87">
        <f t="shared" si="57"/>
        <v>12411987.4</v>
      </c>
    </row>
    <row r="139" spans="1:10" x14ac:dyDescent="0.25">
      <c r="A139" s="106" t="s">
        <v>11</v>
      </c>
      <c r="B139" s="59" t="s">
        <v>9</v>
      </c>
      <c r="C139" s="60" t="s">
        <v>130</v>
      </c>
      <c r="D139" s="60" t="s">
        <v>82</v>
      </c>
      <c r="E139" s="41">
        <v>927</v>
      </c>
      <c r="F139" s="108" t="s">
        <v>235</v>
      </c>
      <c r="G139" s="102" t="s">
        <v>12</v>
      </c>
      <c r="H139" s="220">
        <f>SUM(H140)</f>
        <v>639850</v>
      </c>
      <c r="I139" s="220">
        <f t="shared" ref="I139:J139" si="58">SUM(I140)</f>
        <v>12339975.060000001</v>
      </c>
      <c r="J139" s="220">
        <f t="shared" si="58"/>
        <v>12411987.4</v>
      </c>
    </row>
    <row r="140" spans="1:10" x14ac:dyDescent="0.25">
      <c r="A140" s="106" t="s">
        <v>141</v>
      </c>
      <c r="B140" s="59" t="s">
        <v>9</v>
      </c>
      <c r="C140" s="60" t="s">
        <v>130</v>
      </c>
      <c r="D140" s="60" t="s">
        <v>82</v>
      </c>
      <c r="E140" s="41">
        <v>927</v>
      </c>
      <c r="F140" s="108" t="s">
        <v>235</v>
      </c>
      <c r="G140" s="102" t="s">
        <v>14</v>
      </c>
      <c r="H140" s="220">
        <f>SUM(Лист1!G306)</f>
        <v>639850</v>
      </c>
      <c r="I140" s="220">
        <f>SUM(Лист1!H306)</f>
        <v>12339975.060000001</v>
      </c>
      <c r="J140" s="220">
        <f>SUM(Лист1!I306)</f>
        <v>12411987.4</v>
      </c>
    </row>
    <row r="141" spans="1:10" ht="66.599999999999994" hidden="1" x14ac:dyDescent="0.3">
      <c r="A141" s="211" t="s">
        <v>238</v>
      </c>
      <c r="B141" s="61" t="s">
        <v>9</v>
      </c>
      <c r="C141" s="62" t="s">
        <v>130</v>
      </c>
      <c r="D141" s="62" t="s">
        <v>82</v>
      </c>
      <c r="E141" s="56">
        <v>927</v>
      </c>
      <c r="F141" s="134" t="s">
        <v>239</v>
      </c>
      <c r="G141" s="134" t="s">
        <v>7</v>
      </c>
      <c r="H141" s="87">
        <f>SUM(H143)</f>
        <v>0</v>
      </c>
      <c r="I141" s="87">
        <f t="shared" ref="I141:J141" si="59">SUM(I143)</f>
        <v>0</v>
      </c>
      <c r="J141" s="87">
        <f t="shared" si="59"/>
        <v>0</v>
      </c>
    </row>
    <row r="142" spans="1:10" ht="14.45" hidden="1" x14ac:dyDescent="0.3">
      <c r="A142" s="106" t="s">
        <v>46</v>
      </c>
      <c r="B142" s="59" t="s">
        <v>9</v>
      </c>
      <c r="C142" s="60" t="s">
        <v>130</v>
      </c>
      <c r="D142" s="60" t="s">
        <v>82</v>
      </c>
      <c r="E142" s="41">
        <v>927</v>
      </c>
      <c r="F142" s="108" t="s">
        <v>239</v>
      </c>
      <c r="G142" s="102" t="s">
        <v>47</v>
      </c>
      <c r="H142" s="220">
        <f>SUM(H143)</f>
        <v>0</v>
      </c>
      <c r="I142" s="220">
        <f t="shared" ref="I142:J142" si="60">SUM(I143)</f>
        <v>0</v>
      </c>
      <c r="J142" s="220">
        <f t="shared" si="60"/>
        <v>0</v>
      </c>
    </row>
    <row r="143" spans="1:10" ht="14.45" hidden="1" x14ac:dyDescent="0.3">
      <c r="A143" s="106" t="s">
        <v>48</v>
      </c>
      <c r="B143" s="59" t="s">
        <v>9</v>
      </c>
      <c r="C143" s="60" t="s">
        <v>130</v>
      </c>
      <c r="D143" s="60" t="s">
        <v>82</v>
      </c>
      <c r="E143" s="41">
        <v>927</v>
      </c>
      <c r="F143" s="108" t="s">
        <v>239</v>
      </c>
      <c r="G143" s="102" t="s">
        <v>49</v>
      </c>
      <c r="H143" s="220">
        <f>SUM(Лист1!G345)</f>
        <v>0</v>
      </c>
      <c r="I143" s="220">
        <f>SUM(Лист1!H345)</f>
        <v>0</v>
      </c>
      <c r="J143" s="220">
        <f>SUM(Лист1!I345)</f>
        <v>0</v>
      </c>
    </row>
    <row r="144" spans="1:10" ht="184.9" customHeight="1" x14ac:dyDescent="0.25">
      <c r="A144" s="117" t="s">
        <v>176</v>
      </c>
      <c r="B144" s="61" t="s">
        <v>9</v>
      </c>
      <c r="C144" s="62" t="s">
        <v>130</v>
      </c>
      <c r="D144" s="62" t="s">
        <v>82</v>
      </c>
      <c r="E144" s="56">
        <v>927</v>
      </c>
      <c r="F144" s="134" t="s">
        <v>221</v>
      </c>
      <c r="G144" s="134" t="s">
        <v>7</v>
      </c>
      <c r="H144" s="87">
        <f>SUM(H145)</f>
        <v>11439852.130000001</v>
      </c>
      <c r="I144" s="87">
        <f t="shared" ref="I144:J145" si="61">SUM(I145)</f>
        <v>0</v>
      </c>
      <c r="J144" s="87">
        <f t="shared" si="61"/>
        <v>0</v>
      </c>
    </row>
    <row r="145" spans="1:10" x14ac:dyDescent="0.25">
      <c r="A145" s="106" t="s">
        <v>46</v>
      </c>
      <c r="B145" s="59" t="s">
        <v>9</v>
      </c>
      <c r="C145" s="60" t="s">
        <v>130</v>
      </c>
      <c r="D145" s="60" t="s">
        <v>82</v>
      </c>
      <c r="E145" s="41">
        <v>927</v>
      </c>
      <c r="F145" s="108" t="s">
        <v>221</v>
      </c>
      <c r="G145" s="102" t="s">
        <v>47</v>
      </c>
      <c r="H145" s="220">
        <f>SUM(H146)</f>
        <v>11439852.130000001</v>
      </c>
      <c r="I145" s="220">
        <f t="shared" si="61"/>
        <v>0</v>
      </c>
      <c r="J145" s="220">
        <f t="shared" si="61"/>
        <v>0</v>
      </c>
    </row>
    <row r="146" spans="1:10" x14ac:dyDescent="0.25">
      <c r="A146" s="106" t="s">
        <v>48</v>
      </c>
      <c r="B146" s="59" t="s">
        <v>9</v>
      </c>
      <c r="C146" s="60" t="s">
        <v>130</v>
      </c>
      <c r="D146" s="60" t="s">
        <v>82</v>
      </c>
      <c r="E146" s="41">
        <v>927</v>
      </c>
      <c r="F146" s="108" t="s">
        <v>221</v>
      </c>
      <c r="G146" s="102" t="s">
        <v>49</v>
      </c>
      <c r="H146" s="220">
        <f>SUM(Лист1!G309)</f>
        <v>11439852.130000001</v>
      </c>
      <c r="I146" s="220">
        <f>SUM(Лист1!H309)</f>
        <v>0</v>
      </c>
      <c r="J146" s="220">
        <f>SUM(Лист1!I309)</f>
        <v>0</v>
      </c>
    </row>
    <row r="147" spans="1:10" ht="26.25" x14ac:dyDescent="0.25">
      <c r="A147" s="117" t="s">
        <v>170</v>
      </c>
      <c r="B147" s="61" t="s">
        <v>9</v>
      </c>
      <c r="C147" s="62" t="s">
        <v>130</v>
      </c>
      <c r="D147" s="62" t="s">
        <v>82</v>
      </c>
      <c r="E147" s="56">
        <v>927</v>
      </c>
      <c r="F147" s="129" t="s">
        <v>171</v>
      </c>
      <c r="G147" s="133" t="s">
        <v>7</v>
      </c>
      <c r="H147" s="199">
        <f>SUM(H148)</f>
        <v>5209700</v>
      </c>
      <c r="I147" s="199">
        <f t="shared" ref="I147:J147" si="62">SUM(I148)</f>
        <v>4815156</v>
      </c>
      <c r="J147" s="199">
        <f t="shared" si="62"/>
        <v>4980480</v>
      </c>
    </row>
    <row r="148" spans="1:10" ht="23.25" x14ac:dyDescent="0.25">
      <c r="A148" s="141" t="s">
        <v>295</v>
      </c>
      <c r="B148" s="59" t="s">
        <v>9</v>
      </c>
      <c r="C148" s="75" t="s">
        <v>130</v>
      </c>
      <c r="D148" s="75" t="s">
        <v>82</v>
      </c>
      <c r="E148" s="41">
        <v>927</v>
      </c>
      <c r="F148" s="102" t="s">
        <v>171</v>
      </c>
      <c r="G148" s="102" t="s">
        <v>16</v>
      </c>
      <c r="H148" s="220">
        <f>SUM(H149:H149)</f>
        <v>5209700</v>
      </c>
      <c r="I148" s="220">
        <f t="shared" ref="I148:J148" si="63">SUM(I149:I149)</f>
        <v>4815156</v>
      </c>
      <c r="J148" s="220">
        <f t="shared" si="63"/>
        <v>4980480</v>
      </c>
    </row>
    <row r="149" spans="1:10" x14ac:dyDescent="0.25">
      <c r="A149" s="107" t="s">
        <v>132</v>
      </c>
      <c r="B149" s="59" t="s">
        <v>9</v>
      </c>
      <c r="C149" s="75" t="s">
        <v>130</v>
      </c>
      <c r="D149" s="75" t="s">
        <v>82</v>
      </c>
      <c r="E149" s="41">
        <v>927</v>
      </c>
      <c r="F149" s="102" t="s">
        <v>171</v>
      </c>
      <c r="G149" s="102" t="s">
        <v>131</v>
      </c>
      <c r="H149" s="220">
        <f>SUM(Лист1!G264)</f>
        <v>5209700</v>
      </c>
      <c r="I149" s="220">
        <f>SUM(Лист1!H264)</f>
        <v>4815156</v>
      </c>
      <c r="J149" s="220">
        <f>SUM(Лист1!I264)</f>
        <v>4980480</v>
      </c>
    </row>
    <row r="150" spans="1:10" x14ac:dyDescent="0.25">
      <c r="A150" s="214" t="s">
        <v>173</v>
      </c>
      <c r="B150" s="61" t="s">
        <v>9</v>
      </c>
      <c r="C150" s="62" t="s">
        <v>130</v>
      </c>
      <c r="D150" s="62" t="s">
        <v>82</v>
      </c>
      <c r="E150" s="56">
        <v>927</v>
      </c>
      <c r="F150" s="129" t="s">
        <v>174</v>
      </c>
      <c r="G150" s="133" t="s">
        <v>7</v>
      </c>
      <c r="H150" s="199">
        <f t="shared" ref="H150:J151" si="64">SUM(H151)</f>
        <v>61200</v>
      </c>
      <c r="I150" s="199">
        <f t="shared" si="64"/>
        <v>0</v>
      </c>
      <c r="J150" s="199">
        <f t="shared" si="64"/>
        <v>0</v>
      </c>
    </row>
    <row r="151" spans="1:10" x14ac:dyDescent="0.25">
      <c r="A151" s="114" t="s">
        <v>34</v>
      </c>
      <c r="B151" s="59" t="s">
        <v>9</v>
      </c>
      <c r="C151" s="75" t="s">
        <v>130</v>
      </c>
      <c r="D151" s="75" t="s">
        <v>82</v>
      </c>
      <c r="E151" s="41">
        <v>927</v>
      </c>
      <c r="F151" s="102" t="s">
        <v>174</v>
      </c>
      <c r="G151" s="102" t="s">
        <v>35</v>
      </c>
      <c r="H151" s="220">
        <f t="shared" si="64"/>
        <v>61200</v>
      </c>
      <c r="I151" s="220">
        <f t="shared" si="64"/>
        <v>0</v>
      </c>
      <c r="J151" s="220">
        <f t="shared" si="64"/>
        <v>0</v>
      </c>
    </row>
    <row r="152" spans="1:10" x14ac:dyDescent="0.25">
      <c r="A152" s="106" t="s">
        <v>123</v>
      </c>
      <c r="B152" s="59" t="s">
        <v>9</v>
      </c>
      <c r="C152" s="75" t="s">
        <v>130</v>
      </c>
      <c r="D152" s="75" t="s">
        <v>82</v>
      </c>
      <c r="E152" s="41">
        <v>927</v>
      </c>
      <c r="F152" s="102" t="s">
        <v>174</v>
      </c>
      <c r="G152" s="102" t="s">
        <v>122</v>
      </c>
      <c r="H152" s="220">
        <f>SUM(Лист1!G272)</f>
        <v>61200</v>
      </c>
      <c r="I152" s="220">
        <f>SUM(Лист1!H272)</f>
        <v>0</v>
      </c>
      <c r="J152" s="220">
        <f>SUM(Лист1!I272)</f>
        <v>0</v>
      </c>
    </row>
    <row r="153" spans="1:10" ht="60.75" x14ac:dyDescent="0.25">
      <c r="A153" s="140" t="s">
        <v>189</v>
      </c>
      <c r="B153" s="61" t="s">
        <v>9</v>
      </c>
      <c r="C153" s="62" t="s">
        <v>130</v>
      </c>
      <c r="D153" s="62" t="s">
        <v>82</v>
      </c>
      <c r="E153" s="56">
        <v>927</v>
      </c>
      <c r="F153" s="56">
        <v>81630</v>
      </c>
      <c r="G153" s="133" t="s">
        <v>7</v>
      </c>
      <c r="H153" s="202">
        <f t="shared" ref="H153:J154" si="65">SUM(H154)</f>
        <v>8212200</v>
      </c>
      <c r="I153" s="202">
        <f t="shared" si="65"/>
        <v>1706910</v>
      </c>
      <c r="J153" s="202">
        <f t="shared" si="65"/>
        <v>586600</v>
      </c>
    </row>
    <row r="154" spans="1:10" x14ac:dyDescent="0.25">
      <c r="A154" s="106" t="s">
        <v>34</v>
      </c>
      <c r="B154" s="59" t="s">
        <v>9</v>
      </c>
      <c r="C154" s="60" t="s">
        <v>130</v>
      </c>
      <c r="D154" s="60" t="s">
        <v>82</v>
      </c>
      <c r="E154" s="45">
        <v>927</v>
      </c>
      <c r="F154" s="210">
        <v>81630</v>
      </c>
      <c r="G154" s="102" t="s">
        <v>35</v>
      </c>
      <c r="H154" s="203">
        <f t="shared" si="65"/>
        <v>8212200</v>
      </c>
      <c r="I154" s="203">
        <f t="shared" si="65"/>
        <v>1706910</v>
      </c>
      <c r="J154" s="203">
        <f t="shared" si="65"/>
        <v>586600</v>
      </c>
    </row>
    <row r="155" spans="1:10" ht="23.25" x14ac:dyDescent="0.25">
      <c r="A155" s="106" t="s">
        <v>79</v>
      </c>
      <c r="B155" s="59" t="s">
        <v>9</v>
      </c>
      <c r="C155" s="60" t="s">
        <v>130</v>
      </c>
      <c r="D155" s="60" t="s">
        <v>82</v>
      </c>
      <c r="E155" s="45">
        <v>927</v>
      </c>
      <c r="F155" s="210">
        <v>81630</v>
      </c>
      <c r="G155" s="102" t="s">
        <v>80</v>
      </c>
      <c r="H155" s="203">
        <f>SUM(Лист1!G302)</f>
        <v>8212200</v>
      </c>
      <c r="I155" s="203">
        <f>SUM(Лист1!H302)</f>
        <v>1706910</v>
      </c>
      <c r="J155" s="203">
        <f>SUM(Лист1!I302)</f>
        <v>586600</v>
      </c>
    </row>
    <row r="156" spans="1:10" ht="39" x14ac:dyDescent="0.25">
      <c r="A156" s="211" t="s">
        <v>214</v>
      </c>
      <c r="B156" s="61" t="s">
        <v>9</v>
      </c>
      <c r="C156" s="62" t="s">
        <v>130</v>
      </c>
      <c r="D156" s="62" t="s">
        <v>82</v>
      </c>
      <c r="E156" s="57">
        <v>927</v>
      </c>
      <c r="F156" s="240" t="s">
        <v>215</v>
      </c>
      <c r="G156" s="133" t="s">
        <v>7</v>
      </c>
      <c r="H156" s="216">
        <f>SUM(H159+H157)</f>
        <v>10638297.869999999</v>
      </c>
      <c r="I156" s="216">
        <f t="shared" ref="I156:J156" si="66">SUM(I159+I157)</f>
        <v>4633748.9400000004</v>
      </c>
      <c r="J156" s="216">
        <f t="shared" si="66"/>
        <v>2316876.6</v>
      </c>
    </row>
    <row r="157" spans="1:10" x14ac:dyDescent="0.25">
      <c r="A157" s="106" t="s">
        <v>11</v>
      </c>
      <c r="B157" s="59" t="s">
        <v>9</v>
      </c>
      <c r="C157" s="60" t="s">
        <v>130</v>
      </c>
      <c r="D157" s="60" t="s">
        <v>82</v>
      </c>
      <c r="E157" s="45">
        <v>927</v>
      </c>
      <c r="F157" s="241" t="s">
        <v>215</v>
      </c>
      <c r="G157" s="146" t="s">
        <v>12</v>
      </c>
      <c r="H157" s="184">
        <f>SUM(H158)</f>
        <v>0</v>
      </c>
      <c r="I157" s="184">
        <f t="shared" ref="I157:J157" si="67">SUM(I158)</f>
        <v>4633748.9400000004</v>
      </c>
      <c r="J157" s="184">
        <f t="shared" si="67"/>
        <v>2316876.6</v>
      </c>
    </row>
    <row r="158" spans="1:10" x14ac:dyDescent="0.25">
      <c r="A158" s="106" t="s">
        <v>141</v>
      </c>
      <c r="B158" s="239" t="s">
        <v>9</v>
      </c>
      <c r="C158" s="75" t="s">
        <v>130</v>
      </c>
      <c r="D158" s="75" t="s">
        <v>82</v>
      </c>
      <c r="E158" s="41">
        <v>927</v>
      </c>
      <c r="F158" s="241" t="s">
        <v>215</v>
      </c>
      <c r="G158" s="146" t="s">
        <v>14</v>
      </c>
      <c r="H158" s="184">
        <f>SUM(Лист1!G312)</f>
        <v>0</v>
      </c>
      <c r="I158" s="184">
        <f>SUM(Лист1!H312)</f>
        <v>4633748.9400000004</v>
      </c>
      <c r="J158" s="184">
        <f>SUM(Лист1!I312)</f>
        <v>2316876.6</v>
      </c>
    </row>
    <row r="159" spans="1:10" x14ac:dyDescent="0.25">
      <c r="A159" s="141" t="s">
        <v>46</v>
      </c>
      <c r="B159" s="59" t="s">
        <v>9</v>
      </c>
      <c r="C159" s="60" t="s">
        <v>130</v>
      </c>
      <c r="D159" s="60" t="s">
        <v>82</v>
      </c>
      <c r="E159" s="45">
        <v>927</v>
      </c>
      <c r="F159" s="241" t="s">
        <v>215</v>
      </c>
      <c r="G159" s="102" t="s">
        <v>47</v>
      </c>
      <c r="H159" s="184">
        <f>SUM(H160)</f>
        <v>10638297.869999999</v>
      </c>
      <c r="I159" s="184">
        <f t="shared" ref="I159:J159" si="68">SUM(I160)</f>
        <v>0</v>
      </c>
      <c r="J159" s="184">
        <f t="shared" si="68"/>
        <v>0</v>
      </c>
    </row>
    <row r="160" spans="1:10" x14ac:dyDescent="0.25">
      <c r="A160" s="141" t="s">
        <v>48</v>
      </c>
      <c r="B160" s="239" t="s">
        <v>9</v>
      </c>
      <c r="C160" s="75" t="s">
        <v>130</v>
      </c>
      <c r="D160" s="75" t="s">
        <v>82</v>
      </c>
      <c r="E160" s="41">
        <v>927</v>
      </c>
      <c r="F160" s="241" t="s">
        <v>215</v>
      </c>
      <c r="G160" s="102" t="s">
        <v>49</v>
      </c>
      <c r="H160" s="184">
        <f>SUM(Лист1!G314)</f>
        <v>10638297.869999999</v>
      </c>
      <c r="I160" s="184">
        <f>SUM(Лист1!H314)</f>
        <v>0</v>
      </c>
      <c r="J160" s="184">
        <f>SUM(Лист1!I314)</f>
        <v>0</v>
      </c>
    </row>
    <row r="161" spans="1:10" ht="39" x14ac:dyDescent="0.25">
      <c r="A161" s="211" t="s">
        <v>433</v>
      </c>
      <c r="B161" s="61" t="s">
        <v>9</v>
      </c>
      <c r="C161" s="62" t="s">
        <v>130</v>
      </c>
      <c r="D161" s="62" t="s">
        <v>82</v>
      </c>
      <c r="E161" s="56">
        <v>927</v>
      </c>
      <c r="F161" s="262">
        <v>13440</v>
      </c>
      <c r="G161" s="134" t="s">
        <v>7</v>
      </c>
      <c r="H161" s="87">
        <f>SUM(H163)</f>
        <v>3165544.68</v>
      </c>
      <c r="I161" s="87">
        <f t="shared" ref="I161:J161" si="69">SUM(I163)</f>
        <v>3165544.68</v>
      </c>
      <c r="J161" s="87">
        <f t="shared" si="69"/>
        <v>3165544.68</v>
      </c>
    </row>
    <row r="162" spans="1:10" x14ac:dyDescent="0.25">
      <c r="A162" s="252" t="s">
        <v>11</v>
      </c>
      <c r="B162" s="59" t="s">
        <v>9</v>
      </c>
      <c r="C162" s="60" t="s">
        <v>130</v>
      </c>
      <c r="D162" s="60" t="s">
        <v>82</v>
      </c>
      <c r="E162" s="45">
        <v>927</v>
      </c>
      <c r="F162" s="249">
        <v>13440</v>
      </c>
      <c r="G162" s="102" t="s">
        <v>12</v>
      </c>
      <c r="H162" s="220">
        <f>SUM(H163)</f>
        <v>3165544.68</v>
      </c>
      <c r="I162" s="220">
        <f t="shared" ref="I162:J162" si="70">SUM(I163)</f>
        <v>3165544.68</v>
      </c>
      <c r="J162" s="220">
        <f t="shared" si="70"/>
        <v>3165544.68</v>
      </c>
    </row>
    <row r="163" spans="1:10" x14ac:dyDescent="0.25">
      <c r="A163" s="141" t="s">
        <v>141</v>
      </c>
      <c r="B163" s="59" t="s">
        <v>9</v>
      </c>
      <c r="C163" s="60" t="s">
        <v>130</v>
      </c>
      <c r="D163" s="60" t="s">
        <v>82</v>
      </c>
      <c r="E163" s="45">
        <v>927</v>
      </c>
      <c r="F163" s="249">
        <v>13440</v>
      </c>
      <c r="G163" s="102" t="s">
        <v>14</v>
      </c>
      <c r="H163" s="220">
        <f>SUM(Лист1!G321)</f>
        <v>3165544.68</v>
      </c>
      <c r="I163" s="220">
        <f>SUM(Лист1!H321)</f>
        <v>3165544.68</v>
      </c>
      <c r="J163" s="220">
        <f>SUM(Лист1!I321)</f>
        <v>3165544.68</v>
      </c>
    </row>
    <row r="164" spans="1:10" ht="39" x14ac:dyDescent="0.25">
      <c r="A164" s="211" t="s">
        <v>312</v>
      </c>
      <c r="B164" s="61" t="s">
        <v>9</v>
      </c>
      <c r="C164" s="62" t="s">
        <v>130</v>
      </c>
      <c r="D164" s="62" t="s">
        <v>82</v>
      </c>
      <c r="E164" s="56">
        <v>927</v>
      </c>
      <c r="F164" s="261" t="s">
        <v>434</v>
      </c>
      <c r="G164" s="134" t="s">
        <v>7</v>
      </c>
      <c r="H164" s="87">
        <f>SUM(H166)</f>
        <v>6912128.7199999997</v>
      </c>
      <c r="I164" s="87">
        <f t="shared" ref="I164:J164" si="71">SUM(I166)</f>
        <v>0</v>
      </c>
      <c r="J164" s="87">
        <f t="shared" si="71"/>
        <v>0</v>
      </c>
    </row>
    <row r="165" spans="1:10" x14ac:dyDescent="0.25">
      <c r="A165" s="252" t="s">
        <v>11</v>
      </c>
      <c r="B165" s="59" t="s">
        <v>9</v>
      </c>
      <c r="C165" s="60" t="s">
        <v>130</v>
      </c>
      <c r="D165" s="60" t="s">
        <v>82</v>
      </c>
      <c r="E165" s="45">
        <v>927</v>
      </c>
      <c r="F165" s="155" t="s">
        <v>434</v>
      </c>
      <c r="G165" s="102" t="s">
        <v>12</v>
      </c>
      <c r="H165" s="220">
        <f>SUM(H166)</f>
        <v>6912128.7199999997</v>
      </c>
      <c r="I165" s="220">
        <f t="shared" ref="I165:J165" si="72">SUM(I166)</f>
        <v>0</v>
      </c>
      <c r="J165" s="220">
        <f t="shared" si="72"/>
        <v>0</v>
      </c>
    </row>
    <row r="166" spans="1:10" x14ac:dyDescent="0.25">
      <c r="A166" s="141" t="s">
        <v>141</v>
      </c>
      <c r="B166" s="59" t="s">
        <v>9</v>
      </c>
      <c r="C166" s="60" t="s">
        <v>130</v>
      </c>
      <c r="D166" s="60" t="s">
        <v>82</v>
      </c>
      <c r="E166" s="45">
        <v>927</v>
      </c>
      <c r="F166" s="155" t="s">
        <v>434</v>
      </c>
      <c r="G166" s="102" t="s">
        <v>14</v>
      </c>
      <c r="H166" s="220">
        <f>SUM(Лист1!G324)</f>
        <v>6912128.7199999997</v>
      </c>
      <c r="I166" s="220">
        <f>SUM(Лист1!H324)</f>
        <v>0</v>
      </c>
      <c r="J166" s="220">
        <f>SUM(Лист1!I324)</f>
        <v>0</v>
      </c>
    </row>
    <row r="167" spans="1:10" ht="39" x14ac:dyDescent="0.25">
      <c r="A167" s="113" t="s">
        <v>325</v>
      </c>
      <c r="B167" s="61" t="s">
        <v>9</v>
      </c>
      <c r="C167" s="62" t="s">
        <v>130</v>
      </c>
      <c r="D167" s="62" t="s">
        <v>82</v>
      </c>
      <c r="E167" s="56">
        <v>927</v>
      </c>
      <c r="F167" s="240" t="s">
        <v>326</v>
      </c>
      <c r="G167" s="133" t="s">
        <v>7</v>
      </c>
      <c r="H167" s="202">
        <f>SUM(H168)</f>
        <v>0</v>
      </c>
      <c r="I167" s="202">
        <f t="shared" ref="I167:J168" si="73">SUM(I168)</f>
        <v>7385040</v>
      </c>
      <c r="J167" s="202">
        <f t="shared" si="73"/>
        <v>0</v>
      </c>
    </row>
    <row r="168" spans="1:10" ht="22.5" x14ac:dyDescent="0.25">
      <c r="A168" s="114" t="s">
        <v>71</v>
      </c>
      <c r="B168" s="59" t="s">
        <v>9</v>
      </c>
      <c r="C168" s="60" t="s">
        <v>130</v>
      </c>
      <c r="D168" s="60" t="s">
        <v>82</v>
      </c>
      <c r="E168" s="45">
        <v>927</v>
      </c>
      <c r="F168" s="241" t="s">
        <v>326</v>
      </c>
      <c r="G168" s="102" t="s">
        <v>72</v>
      </c>
      <c r="H168" s="203">
        <f>SUM(H169)</f>
        <v>0</v>
      </c>
      <c r="I168" s="203">
        <f t="shared" si="73"/>
        <v>7385040</v>
      </c>
      <c r="J168" s="203">
        <f t="shared" si="73"/>
        <v>0</v>
      </c>
    </row>
    <row r="169" spans="1:10" x14ac:dyDescent="0.25">
      <c r="A169" s="106" t="s">
        <v>73</v>
      </c>
      <c r="B169" s="59" t="s">
        <v>9</v>
      </c>
      <c r="C169" s="60" t="s">
        <v>130</v>
      </c>
      <c r="D169" s="60" t="s">
        <v>82</v>
      </c>
      <c r="E169" s="45">
        <v>927</v>
      </c>
      <c r="F169" s="241" t="s">
        <v>326</v>
      </c>
      <c r="G169" s="102" t="s">
        <v>74</v>
      </c>
      <c r="H169" s="203">
        <f>SUM(Лист1!G408)</f>
        <v>0</v>
      </c>
      <c r="I169" s="203">
        <f>SUM(Лист1!H408)</f>
        <v>7385040</v>
      </c>
      <c r="J169" s="203">
        <f>SUM(Лист1!I408)</f>
        <v>0</v>
      </c>
    </row>
    <row r="170" spans="1:10" x14ac:dyDescent="0.25">
      <c r="A170" s="263" t="s">
        <v>323</v>
      </c>
      <c r="B170" s="61" t="s">
        <v>9</v>
      </c>
      <c r="C170" s="62" t="s">
        <v>130</v>
      </c>
      <c r="D170" s="62" t="s">
        <v>324</v>
      </c>
      <c r="E170" s="45"/>
      <c r="F170" s="250"/>
      <c r="G170" s="102"/>
      <c r="H170" s="216">
        <f t="shared" ref="H170" si="74">SUM(H171)</f>
        <v>0</v>
      </c>
      <c r="I170" s="216">
        <f t="shared" ref="I170:J172" si="75">SUM(I171)</f>
        <v>36213195.960000001</v>
      </c>
      <c r="J170" s="216">
        <f t="shared" si="75"/>
        <v>102084676.77</v>
      </c>
    </row>
    <row r="171" spans="1:10" ht="77.25" x14ac:dyDescent="0.25">
      <c r="A171" s="238" t="s">
        <v>395</v>
      </c>
      <c r="B171" s="61" t="s">
        <v>9</v>
      </c>
      <c r="C171" s="62" t="s">
        <v>130</v>
      </c>
      <c r="D171" s="62" t="s">
        <v>324</v>
      </c>
      <c r="E171" s="56">
        <v>927</v>
      </c>
      <c r="F171" s="261" t="s">
        <v>419</v>
      </c>
      <c r="G171" s="133" t="s">
        <v>7</v>
      </c>
      <c r="H171" s="202">
        <f t="shared" ref="H171:H172" si="76">SUM(H172)</f>
        <v>0</v>
      </c>
      <c r="I171" s="216">
        <f t="shared" si="75"/>
        <v>36213195.960000001</v>
      </c>
      <c r="J171" s="216">
        <f t="shared" si="75"/>
        <v>102084676.77</v>
      </c>
    </row>
    <row r="172" spans="1:10" ht="25.15" customHeight="1" x14ac:dyDescent="0.25">
      <c r="A172" s="114" t="s">
        <v>71</v>
      </c>
      <c r="B172" s="59" t="s">
        <v>9</v>
      </c>
      <c r="C172" s="60" t="s">
        <v>130</v>
      </c>
      <c r="D172" s="75" t="s">
        <v>324</v>
      </c>
      <c r="E172" s="45">
        <v>927</v>
      </c>
      <c r="F172" s="250" t="s">
        <v>419</v>
      </c>
      <c r="G172" s="102" t="s">
        <v>72</v>
      </c>
      <c r="H172" s="203">
        <f t="shared" si="76"/>
        <v>0</v>
      </c>
      <c r="I172" s="184">
        <f t="shared" si="75"/>
        <v>36213195.960000001</v>
      </c>
      <c r="J172" s="184">
        <f t="shared" si="75"/>
        <v>102084676.77</v>
      </c>
    </row>
    <row r="173" spans="1:10" x14ac:dyDescent="0.25">
      <c r="A173" s="106" t="s">
        <v>73</v>
      </c>
      <c r="B173" s="59" t="s">
        <v>9</v>
      </c>
      <c r="C173" s="60" t="s">
        <v>130</v>
      </c>
      <c r="D173" s="75" t="s">
        <v>324</v>
      </c>
      <c r="E173" s="45">
        <v>927</v>
      </c>
      <c r="F173" s="250" t="s">
        <v>419</v>
      </c>
      <c r="G173" s="102" t="s">
        <v>74</v>
      </c>
      <c r="H173" s="203">
        <f>SUM(H175)</f>
        <v>0</v>
      </c>
      <c r="I173" s="236">
        <f t="shared" ref="I173:J173" si="77">SUM(I175:I175)</f>
        <v>36213195.960000001</v>
      </c>
      <c r="J173" s="236">
        <f t="shared" si="77"/>
        <v>102084676.77</v>
      </c>
    </row>
    <row r="174" spans="1:10" x14ac:dyDescent="0.25">
      <c r="A174" s="106" t="s">
        <v>186</v>
      </c>
      <c r="B174" s="59"/>
      <c r="C174" s="60"/>
      <c r="D174" s="75"/>
      <c r="E174" s="45"/>
      <c r="F174" s="250"/>
      <c r="G174" s="102"/>
      <c r="H174" s="203"/>
      <c r="I174" s="184"/>
      <c r="J174" s="184"/>
    </row>
    <row r="175" spans="1:10" ht="27" customHeight="1" x14ac:dyDescent="0.25">
      <c r="A175" s="106" t="s">
        <v>322</v>
      </c>
      <c r="B175" s="59" t="s">
        <v>9</v>
      </c>
      <c r="C175" s="60" t="s">
        <v>130</v>
      </c>
      <c r="D175" s="75" t="s">
        <v>324</v>
      </c>
      <c r="E175" s="45">
        <v>927</v>
      </c>
      <c r="F175" s="250" t="s">
        <v>419</v>
      </c>
      <c r="G175" s="102" t="s">
        <v>74</v>
      </c>
      <c r="H175" s="203">
        <f>SUM(Лист1!G376)</f>
        <v>0</v>
      </c>
      <c r="I175" s="203">
        <f>SUM(Лист1!H376)</f>
        <v>36213195.960000001</v>
      </c>
      <c r="J175" s="203">
        <f>SUM(Лист1!I376)</f>
        <v>102084676.77</v>
      </c>
    </row>
    <row r="176" spans="1:10" ht="31.5" x14ac:dyDescent="0.25">
      <c r="A176" s="233" t="s">
        <v>203</v>
      </c>
      <c r="B176" s="83" t="s">
        <v>39</v>
      </c>
      <c r="C176" s="114"/>
      <c r="D176" s="114"/>
      <c r="E176" s="41"/>
      <c r="F176" s="102"/>
      <c r="G176" s="102"/>
      <c r="H176" s="87">
        <f>SUM(H177)</f>
        <v>544632097.41999996</v>
      </c>
      <c r="I176" s="87">
        <f t="shared" ref="I176:J177" si="78">SUM(I177)</f>
        <v>470667420.21999997</v>
      </c>
      <c r="J176" s="87">
        <f t="shared" si="78"/>
        <v>472558906</v>
      </c>
    </row>
    <row r="177" spans="1:10" ht="18" x14ac:dyDescent="0.25">
      <c r="A177" s="81" t="s">
        <v>102</v>
      </c>
      <c r="B177" s="83" t="s">
        <v>39</v>
      </c>
      <c r="C177" s="83" t="s">
        <v>130</v>
      </c>
      <c r="D177" s="73"/>
      <c r="E177" s="72"/>
      <c r="F177" s="74"/>
      <c r="G177" s="74"/>
      <c r="H177" s="87">
        <f>SUM(H178)</f>
        <v>544632097.41999996</v>
      </c>
      <c r="I177" s="87">
        <f t="shared" si="78"/>
        <v>470667420.21999997</v>
      </c>
      <c r="J177" s="87">
        <f t="shared" si="78"/>
        <v>472558906</v>
      </c>
    </row>
    <row r="178" spans="1:10" ht="51.75" x14ac:dyDescent="0.25">
      <c r="A178" s="208" t="s">
        <v>115</v>
      </c>
      <c r="B178" s="83" t="s">
        <v>39</v>
      </c>
      <c r="C178" s="83" t="s">
        <v>130</v>
      </c>
      <c r="D178" s="83" t="s">
        <v>37</v>
      </c>
      <c r="E178" s="72"/>
      <c r="F178" s="74"/>
      <c r="G178" s="74"/>
      <c r="H178" s="87">
        <f t="shared" ref="H178:J179" si="79">SUM(H179)</f>
        <v>544632097.41999996</v>
      </c>
      <c r="I178" s="87">
        <f t="shared" si="79"/>
        <v>470667420.21999997</v>
      </c>
      <c r="J178" s="87">
        <f t="shared" si="79"/>
        <v>472558906</v>
      </c>
    </row>
    <row r="179" spans="1:10" ht="26.25" x14ac:dyDescent="0.25">
      <c r="A179" s="208" t="s">
        <v>116</v>
      </c>
      <c r="B179" s="83" t="s">
        <v>39</v>
      </c>
      <c r="C179" s="83" t="s">
        <v>130</v>
      </c>
      <c r="D179" s="83" t="s">
        <v>91</v>
      </c>
      <c r="E179" s="72"/>
      <c r="F179" s="74"/>
      <c r="G179" s="74"/>
      <c r="H179" s="87">
        <f t="shared" si="79"/>
        <v>544632097.41999996</v>
      </c>
      <c r="I179" s="87">
        <f t="shared" si="79"/>
        <v>470667420.21999997</v>
      </c>
      <c r="J179" s="87">
        <f t="shared" si="79"/>
        <v>472558906</v>
      </c>
    </row>
    <row r="180" spans="1:10" ht="30" x14ac:dyDescent="0.25">
      <c r="A180" s="225" t="s">
        <v>285</v>
      </c>
      <c r="B180" s="226" t="s">
        <v>39</v>
      </c>
      <c r="C180" s="226" t="s">
        <v>130</v>
      </c>
      <c r="D180" s="226" t="s">
        <v>91</v>
      </c>
      <c r="E180" s="227">
        <v>903</v>
      </c>
      <c r="F180" s="228" t="s">
        <v>108</v>
      </c>
      <c r="G180" s="228" t="s">
        <v>7</v>
      </c>
      <c r="H180" s="229">
        <f>SUM(H181+H186+H190+H193+H197+H210+H216+H225+H228+H242+H239+H232+H235+H245+H249+H213+H253+H256)</f>
        <v>544632097.41999996</v>
      </c>
      <c r="I180" s="229">
        <f t="shared" ref="I180:J180" si="80">SUM(I181+I186+I190+I193+I197+I210+I216+I225+I228+I242+I239+I232+I235+I245+I249+I213+I253+I256)</f>
        <v>470667420.21999997</v>
      </c>
      <c r="J180" s="229">
        <f t="shared" si="80"/>
        <v>472558906</v>
      </c>
    </row>
    <row r="181" spans="1:10" ht="24.75" x14ac:dyDescent="0.25">
      <c r="A181" s="79" t="s">
        <v>27</v>
      </c>
      <c r="B181" s="62" t="s">
        <v>39</v>
      </c>
      <c r="C181" s="62" t="s">
        <v>130</v>
      </c>
      <c r="D181" s="62" t="s">
        <v>91</v>
      </c>
      <c r="E181" s="57">
        <v>903</v>
      </c>
      <c r="F181" s="55" t="s">
        <v>159</v>
      </c>
      <c r="G181" s="55" t="s">
        <v>7</v>
      </c>
      <c r="H181" s="87">
        <f>SUM(H182+H184)</f>
        <v>2550340</v>
      </c>
      <c r="I181" s="87">
        <f t="shared" ref="I181:J181" si="81">SUM(I182+I184)</f>
        <v>2627260</v>
      </c>
      <c r="J181" s="87">
        <f t="shared" si="81"/>
        <v>2754660</v>
      </c>
    </row>
    <row r="182" spans="1:10" ht="34.5" x14ac:dyDescent="0.25">
      <c r="A182" s="43" t="s">
        <v>28</v>
      </c>
      <c r="B182" s="75" t="s">
        <v>39</v>
      </c>
      <c r="C182" s="60" t="s">
        <v>130</v>
      </c>
      <c r="D182" s="60" t="s">
        <v>91</v>
      </c>
      <c r="E182" s="45">
        <v>903</v>
      </c>
      <c r="F182" s="48" t="s">
        <v>159</v>
      </c>
      <c r="G182" s="48" t="s">
        <v>29</v>
      </c>
      <c r="H182" s="220">
        <f>SUM(H183)</f>
        <v>2505140</v>
      </c>
      <c r="I182" s="220">
        <f t="shared" ref="I182:J182" si="82">SUM(I183)</f>
        <v>2582060</v>
      </c>
      <c r="J182" s="220">
        <f t="shared" si="82"/>
        <v>2709460</v>
      </c>
    </row>
    <row r="183" spans="1:10" x14ac:dyDescent="0.25">
      <c r="A183" s="43" t="s">
        <v>30</v>
      </c>
      <c r="B183" s="75" t="s">
        <v>39</v>
      </c>
      <c r="C183" s="60" t="s">
        <v>130</v>
      </c>
      <c r="D183" s="60" t="s">
        <v>91</v>
      </c>
      <c r="E183" s="45">
        <v>903</v>
      </c>
      <c r="F183" s="48" t="s">
        <v>159</v>
      </c>
      <c r="G183" s="48" t="s">
        <v>31</v>
      </c>
      <c r="H183" s="220">
        <f>SUM(Лист1!G87)</f>
        <v>2505140</v>
      </c>
      <c r="I183" s="220">
        <f>SUM(Лист1!H87)</f>
        <v>2582060</v>
      </c>
      <c r="J183" s="220">
        <f>SUM(Лист1!I87)</f>
        <v>2709460</v>
      </c>
    </row>
    <row r="184" spans="1:10" x14ac:dyDescent="0.25">
      <c r="A184" s="43" t="s">
        <v>11</v>
      </c>
      <c r="B184" s="75" t="s">
        <v>39</v>
      </c>
      <c r="C184" s="60" t="s">
        <v>130</v>
      </c>
      <c r="D184" s="60" t="s">
        <v>91</v>
      </c>
      <c r="E184" s="45">
        <v>903</v>
      </c>
      <c r="F184" s="48" t="s">
        <v>159</v>
      </c>
      <c r="G184" s="48" t="s">
        <v>12</v>
      </c>
      <c r="H184" s="220">
        <f>SUM(H185)</f>
        <v>45200</v>
      </c>
      <c r="I184" s="220">
        <f t="shared" ref="I184:J184" si="83">SUM(I185)</f>
        <v>45200</v>
      </c>
      <c r="J184" s="220">
        <f t="shared" si="83"/>
        <v>45200</v>
      </c>
    </row>
    <row r="185" spans="1:10" x14ac:dyDescent="0.25">
      <c r="A185" s="106" t="s">
        <v>141</v>
      </c>
      <c r="B185" s="75" t="s">
        <v>39</v>
      </c>
      <c r="C185" s="60" t="s">
        <v>130</v>
      </c>
      <c r="D185" s="75" t="s">
        <v>91</v>
      </c>
      <c r="E185" s="45">
        <v>903</v>
      </c>
      <c r="F185" s="48" t="s">
        <v>159</v>
      </c>
      <c r="G185" s="48" t="s">
        <v>14</v>
      </c>
      <c r="H185" s="220">
        <f>SUM(Лист1!G89)</f>
        <v>45200</v>
      </c>
      <c r="I185" s="220">
        <f>SUM(Лист1!H89)</f>
        <v>45200</v>
      </c>
      <c r="J185" s="220">
        <f>SUM(Лист1!I89)</f>
        <v>45200</v>
      </c>
    </row>
    <row r="186" spans="1:10" x14ac:dyDescent="0.25">
      <c r="A186" s="112" t="s">
        <v>158</v>
      </c>
      <c r="B186" s="62" t="s">
        <v>39</v>
      </c>
      <c r="C186" s="62" t="s">
        <v>130</v>
      </c>
      <c r="D186" s="62" t="s">
        <v>91</v>
      </c>
      <c r="E186" s="57">
        <v>903</v>
      </c>
      <c r="F186" s="130">
        <v>80300</v>
      </c>
      <c r="G186" s="131" t="s">
        <v>7</v>
      </c>
      <c r="H186" s="87">
        <f>SUM(H187)</f>
        <v>26850019.699999999</v>
      </c>
      <c r="I186" s="87">
        <f t="shared" ref="I186:J186" si="84">SUM(I187)</f>
        <v>17027942.82</v>
      </c>
      <c r="J186" s="87">
        <f t="shared" si="84"/>
        <v>15589876.300000001</v>
      </c>
    </row>
    <row r="187" spans="1:10" ht="23.25" x14ac:dyDescent="0.25">
      <c r="A187" s="141" t="s">
        <v>295</v>
      </c>
      <c r="B187" s="75" t="s">
        <v>39</v>
      </c>
      <c r="C187" s="60" t="s">
        <v>130</v>
      </c>
      <c r="D187" s="60" t="s">
        <v>91</v>
      </c>
      <c r="E187" s="45">
        <v>903</v>
      </c>
      <c r="F187" s="109">
        <v>80300</v>
      </c>
      <c r="G187" s="108" t="s">
        <v>16</v>
      </c>
      <c r="H187" s="220">
        <f>SUM(H188:H189)</f>
        <v>26850019.699999999</v>
      </c>
      <c r="I187" s="220">
        <f t="shared" ref="I187:J187" si="85">SUM(I188:I189)</f>
        <v>17027942.82</v>
      </c>
      <c r="J187" s="220">
        <f t="shared" si="85"/>
        <v>15589876.300000001</v>
      </c>
    </row>
    <row r="188" spans="1:10" x14ac:dyDescent="0.25">
      <c r="A188" s="107" t="s">
        <v>132</v>
      </c>
      <c r="B188" s="75" t="s">
        <v>39</v>
      </c>
      <c r="C188" s="60" t="s">
        <v>130</v>
      </c>
      <c r="D188" s="60" t="s">
        <v>91</v>
      </c>
      <c r="E188" s="45">
        <v>903</v>
      </c>
      <c r="F188" s="109">
        <v>80300</v>
      </c>
      <c r="G188" s="108" t="s">
        <v>131</v>
      </c>
      <c r="H188" s="220">
        <f>SUM(Лист1!G23)</f>
        <v>23036900</v>
      </c>
      <c r="I188" s="220">
        <f>SUM(Лист1!H23)</f>
        <v>14481670</v>
      </c>
      <c r="J188" s="220">
        <f>SUM(Лист1!I23)</f>
        <v>13340100</v>
      </c>
    </row>
    <row r="189" spans="1:10" x14ac:dyDescent="0.25">
      <c r="A189" s="141" t="s">
        <v>134</v>
      </c>
      <c r="B189" s="75" t="s">
        <v>39</v>
      </c>
      <c r="C189" s="60" t="s">
        <v>130</v>
      </c>
      <c r="D189" s="60" t="s">
        <v>91</v>
      </c>
      <c r="E189" s="45">
        <v>903</v>
      </c>
      <c r="F189" s="109">
        <v>80300</v>
      </c>
      <c r="G189" s="108" t="s">
        <v>133</v>
      </c>
      <c r="H189" s="220">
        <f>SUM(Лист1!G24)</f>
        <v>3813119.7</v>
      </c>
      <c r="I189" s="220">
        <f>SUM(Лист1!H24)</f>
        <v>2546272.8199999998</v>
      </c>
      <c r="J189" s="220">
        <f>SUM(Лист1!I24)</f>
        <v>2249776.2999999998</v>
      </c>
    </row>
    <row r="190" spans="1:10" ht="36.75" x14ac:dyDescent="0.25">
      <c r="A190" s="274" t="s">
        <v>246</v>
      </c>
      <c r="B190" s="62" t="s">
        <v>39</v>
      </c>
      <c r="C190" s="62" t="s">
        <v>130</v>
      </c>
      <c r="D190" s="62" t="s">
        <v>91</v>
      </c>
      <c r="E190" s="56">
        <v>903</v>
      </c>
      <c r="F190" s="132">
        <v>14780</v>
      </c>
      <c r="G190" s="129" t="s">
        <v>7</v>
      </c>
      <c r="H190" s="87">
        <f t="shared" ref="H190:J191" si="86">SUM(H191)</f>
        <v>4723065</v>
      </c>
      <c r="I190" s="87">
        <f t="shared" si="86"/>
        <v>4723065</v>
      </c>
      <c r="J190" s="87">
        <f t="shared" si="86"/>
        <v>4723065</v>
      </c>
    </row>
    <row r="191" spans="1:10" x14ac:dyDescent="0.25">
      <c r="A191" s="107" t="s">
        <v>75</v>
      </c>
      <c r="B191" s="75" t="s">
        <v>39</v>
      </c>
      <c r="C191" s="60" t="s">
        <v>130</v>
      </c>
      <c r="D191" s="60" t="s">
        <v>91</v>
      </c>
      <c r="E191" s="41">
        <v>903</v>
      </c>
      <c r="F191" s="103">
        <v>14780</v>
      </c>
      <c r="G191" s="108" t="s">
        <v>76</v>
      </c>
      <c r="H191" s="220">
        <f t="shared" si="86"/>
        <v>4723065</v>
      </c>
      <c r="I191" s="220">
        <f t="shared" si="86"/>
        <v>4723065</v>
      </c>
      <c r="J191" s="220">
        <f t="shared" si="86"/>
        <v>4723065</v>
      </c>
    </row>
    <row r="192" spans="1:10" ht="45" x14ac:dyDescent="0.25">
      <c r="A192" s="213" t="s">
        <v>146</v>
      </c>
      <c r="B192" s="75" t="s">
        <v>39</v>
      </c>
      <c r="C192" s="60" t="s">
        <v>130</v>
      </c>
      <c r="D192" s="60" t="s">
        <v>91</v>
      </c>
      <c r="E192" s="41">
        <v>903</v>
      </c>
      <c r="F192" s="103">
        <v>14780</v>
      </c>
      <c r="G192" s="108" t="s">
        <v>144</v>
      </c>
      <c r="H192" s="220">
        <f>SUM(Лист1!G106)</f>
        <v>4723065</v>
      </c>
      <c r="I192" s="220">
        <f>SUM(Лист1!H106)</f>
        <v>4723065</v>
      </c>
      <c r="J192" s="220">
        <f>SUM(Лист1!I106)</f>
        <v>4723065</v>
      </c>
    </row>
    <row r="193" spans="1:10" x14ac:dyDescent="0.25">
      <c r="A193" s="49" t="s">
        <v>24</v>
      </c>
      <c r="B193" s="62" t="s">
        <v>39</v>
      </c>
      <c r="C193" s="62" t="s">
        <v>130</v>
      </c>
      <c r="D193" s="62" t="s">
        <v>91</v>
      </c>
      <c r="E193" s="56">
        <v>903</v>
      </c>
      <c r="F193" s="132">
        <v>80310</v>
      </c>
      <c r="G193" s="129" t="s">
        <v>7</v>
      </c>
      <c r="H193" s="87">
        <f>SUM(H194)</f>
        <v>45166470</v>
      </c>
      <c r="I193" s="87">
        <f t="shared" ref="I193:J193" si="87">SUM(I194)</f>
        <v>27033070</v>
      </c>
      <c r="J193" s="87">
        <f t="shared" si="87"/>
        <v>26499800</v>
      </c>
    </row>
    <row r="194" spans="1:10" ht="23.25" x14ac:dyDescent="0.25">
      <c r="A194" s="141" t="s">
        <v>295</v>
      </c>
      <c r="B194" s="75" t="s">
        <v>39</v>
      </c>
      <c r="C194" s="60" t="s">
        <v>130</v>
      </c>
      <c r="D194" s="60" t="s">
        <v>91</v>
      </c>
      <c r="E194" s="41">
        <v>903</v>
      </c>
      <c r="F194" s="103">
        <v>80310</v>
      </c>
      <c r="G194" s="102" t="s">
        <v>16</v>
      </c>
      <c r="H194" s="220">
        <f>SUM(H195:H196)</f>
        <v>45166470</v>
      </c>
      <c r="I194" s="220">
        <f t="shared" ref="I194:J194" si="88">SUM(I195:I196)</f>
        <v>27033070</v>
      </c>
      <c r="J194" s="220">
        <f t="shared" si="88"/>
        <v>26499800</v>
      </c>
    </row>
    <row r="195" spans="1:10" x14ac:dyDescent="0.25">
      <c r="A195" s="107" t="s">
        <v>132</v>
      </c>
      <c r="B195" s="75" t="s">
        <v>39</v>
      </c>
      <c r="C195" s="60" t="s">
        <v>130</v>
      </c>
      <c r="D195" s="60" t="s">
        <v>91</v>
      </c>
      <c r="E195" s="41">
        <v>903</v>
      </c>
      <c r="F195" s="103">
        <v>80310</v>
      </c>
      <c r="G195" s="102" t="s">
        <v>131</v>
      </c>
      <c r="H195" s="220">
        <f>SUM(Лист1!G37)</f>
        <v>33518370</v>
      </c>
      <c r="I195" s="220">
        <f>SUM(Лист1!H37)</f>
        <v>20527750</v>
      </c>
      <c r="J195" s="220">
        <f>SUM(Лист1!I37)</f>
        <v>19218440</v>
      </c>
    </row>
    <row r="196" spans="1:10" x14ac:dyDescent="0.25">
      <c r="A196" s="141" t="s">
        <v>134</v>
      </c>
      <c r="B196" s="75" t="s">
        <v>39</v>
      </c>
      <c r="C196" s="60" t="s">
        <v>130</v>
      </c>
      <c r="D196" s="60" t="s">
        <v>91</v>
      </c>
      <c r="E196" s="41">
        <v>903</v>
      </c>
      <c r="F196" s="103">
        <v>80310</v>
      </c>
      <c r="G196" s="102" t="s">
        <v>133</v>
      </c>
      <c r="H196" s="220">
        <f>SUM(Лист1!G38)</f>
        <v>11648100</v>
      </c>
      <c r="I196" s="220">
        <f>SUM(Лист1!H38)</f>
        <v>6505320</v>
      </c>
      <c r="J196" s="220">
        <f>SUM(Лист1!I38)</f>
        <v>7281360</v>
      </c>
    </row>
    <row r="197" spans="1:10" ht="26.25" x14ac:dyDescent="0.25">
      <c r="A197" s="238" t="s">
        <v>226</v>
      </c>
      <c r="B197" s="62" t="s">
        <v>39</v>
      </c>
      <c r="C197" s="62" t="s">
        <v>130</v>
      </c>
      <c r="D197" s="62" t="s">
        <v>91</v>
      </c>
      <c r="E197" s="56">
        <v>903</v>
      </c>
      <c r="F197" s="130">
        <v>14720</v>
      </c>
      <c r="G197" s="134" t="s">
        <v>7</v>
      </c>
      <c r="H197" s="87">
        <f>SUM(H198+H206+H202)</f>
        <v>352194000</v>
      </c>
      <c r="I197" s="87">
        <f t="shared" ref="I197:J197" si="89">SUM(I198+I206+I202)</f>
        <v>314948700</v>
      </c>
      <c r="J197" s="87">
        <f t="shared" si="89"/>
        <v>314948700</v>
      </c>
    </row>
    <row r="198" spans="1:10" ht="77.25" x14ac:dyDescent="0.25">
      <c r="A198" s="238" t="s">
        <v>243</v>
      </c>
      <c r="B198" s="62" t="s">
        <v>39</v>
      </c>
      <c r="C198" s="62" t="s">
        <v>130</v>
      </c>
      <c r="D198" s="62" t="s">
        <v>91</v>
      </c>
      <c r="E198" s="56">
        <v>903</v>
      </c>
      <c r="F198" s="130">
        <v>14721</v>
      </c>
      <c r="G198" s="129" t="s">
        <v>7</v>
      </c>
      <c r="H198" s="87">
        <f>SUM(H199)</f>
        <v>223607200</v>
      </c>
      <c r="I198" s="87">
        <f t="shared" ref="I198:J198" si="90">SUM(I199)</f>
        <v>195855200</v>
      </c>
      <c r="J198" s="87">
        <f t="shared" si="90"/>
        <v>195855200</v>
      </c>
    </row>
    <row r="199" spans="1:10" ht="23.25" x14ac:dyDescent="0.25">
      <c r="A199" s="141" t="s">
        <v>295</v>
      </c>
      <c r="B199" s="75" t="s">
        <v>39</v>
      </c>
      <c r="C199" s="60" t="s">
        <v>130</v>
      </c>
      <c r="D199" s="60" t="s">
        <v>91</v>
      </c>
      <c r="E199" s="41">
        <v>903</v>
      </c>
      <c r="F199" s="144">
        <v>14721</v>
      </c>
      <c r="G199" s="102" t="s">
        <v>16</v>
      </c>
      <c r="H199" s="231">
        <f>SUM(H200:H201)</f>
        <v>223607200</v>
      </c>
      <c r="I199" s="231">
        <f t="shared" ref="I199:J199" si="91">SUM(I200:I201)</f>
        <v>195855200</v>
      </c>
      <c r="J199" s="231">
        <f t="shared" si="91"/>
        <v>195855200</v>
      </c>
    </row>
    <row r="200" spans="1:10" x14ac:dyDescent="0.25">
      <c r="A200" s="247" t="s">
        <v>132</v>
      </c>
      <c r="B200" s="75" t="s">
        <v>39</v>
      </c>
      <c r="C200" s="60" t="s">
        <v>130</v>
      </c>
      <c r="D200" s="60" t="s">
        <v>91</v>
      </c>
      <c r="E200" s="41">
        <v>903</v>
      </c>
      <c r="F200" s="144">
        <v>14721</v>
      </c>
      <c r="G200" s="102" t="s">
        <v>131</v>
      </c>
      <c r="H200" s="231">
        <f>SUM(Лист1!G42)</f>
        <v>167199100</v>
      </c>
      <c r="I200" s="231">
        <f>SUM(Лист1!H42)</f>
        <v>141781400</v>
      </c>
      <c r="J200" s="231">
        <f>SUM(Лист1!I42)</f>
        <v>141781400</v>
      </c>
    </row>
    <row r="201" spans="1:10" x14ac:dyDescent="0.25">
      <c r="A201" s="141" t="s">
        <v>134</v>
      </c>
      <c r="B201" s="75" t="s">
        <v>39</v>
      </c>
      <c r="C201" s="60" t="s">
        <v>130</v>
      </c>
      <c r="D201" s="60" t="s">
        <v>91</v>
      </c>
      <c r="E201" s="41">
        <v>903</v>
      </c>
      <c r="F201" s="144">
        <v>14721</v>
      </c>
      <c r="G201" s="135" t="s">
        <v>133</v>
      </c>
      <c r="H201" s="231">
        <f>SUM(Лист1!G43)</f>
        <v>56408100</v>
      </c>
      <c r="I201" s="231">
        <f>SUM(Лист1!H43)</f>
        <v>54073800</v>
      </c>
      <c r="J201" s="231">
        <f>SUM(Лист1!I43)</f>
        <v>54073800</v>
      </c>
    </row>
    <row r="202" spans="1:10" ht="192" x14ac:dyDescent="0.25">
      <c r="A202" s="238" t="s">
        <v>245</v>
      </c>
      <c r="B202" s="62" t="s">
        <v>39</v>
      </c>
      <c r="C202" s="62" t="s">
        <v>130</v>
      </c>
      <c r="D202" s="62" t="s">
        <v>91</v>
      </c>
      <c r="E202" s="56">
        <v>903</v>
      </c>
      <c r="F202" s="130">
        <v>14722</v>
      </c>
      <c r="G202" s="129" t="s">
        <v>7</v>
      </c>
      <c r="H202" s="87">
        <f>SUM(H203)</f>
        <v>123057200</v>
      </c>
      <c r="I202" s="87">
        <f t="shared" ref="I202:J202" si="92">SUM(I203)</f>
        <v>113563900</v>
      </c>
      <c r="J202" s="87">
        <f t="shared" si="92"/>
        <v>113563900</v>
      </c>
    </row>
    <row r="203" spans="1:10" ht="23.25" x14ac:dyDescent="0.25">
      <c r="A203" s="141" t="s">
        <v>295</v>
      </c>
      <c r="B203" s="75" t="s">
        <v>39</v>
      </c>
      <c r="C203" s="60" t="s">
        <v>130</v>
      </c>
      <c r="D203" s="60" t="s">
        <v>91</v>
      </c>
      <c r="E203" s="41">
        <v>903</v>
      </c>
      <c r="F203" s="144">
        <v>14722</v>
      </c>
      <c r="G203" s="102" t="s">
        <v>16</v>
      </c>
      <c r="H203" s="231">
        <f>SUM(H204:H205)</f>
        <v>123057200</v>
      </c>
      <c r="I203" s="231">
        <f t="shared" ref="I203:J203" si="93">SUM(I204:I205)</f>
        <v>113563900</v>
      </c>
      <c r="J203" s="231">
        <f t="shared" si="93"/>
        <v>113563900</v>
      </c>
    </row>
    <row r="204" spans="1:10" x14ac:dyDescent="0.25">
      <c r="A204" s="247" t="s">
        <v>132</v>
      </c>
      <c r="B204" s="75" t="s">
        <v>39</v>
      </c>
      <c r="C204" s="60" t="s">
        <v>130</v>
      </c>
      <c r="D204" s="60" t="s">
        <v>91</v>
      </c>
      <c r="E204" s="41">
        <v>903</v>
      </c>
      <c r="F204" s="144">
        <v>14722</v>
      </c>
      <c r="G204" s="102" t="s">
        <v>131</v>
      </c>
      <c r="H204" s="231">
        <f>SUM(Лист1!G28)</f>
        <v>105745000</v>
      </c>
      <c r="I204" s="231">
        <f>SUM(Лист1!H28)</f>
        <v>96251700</v>
      </c>
      <c r="J204" s="231">
        <f>SUM(Лист1!I28)</f>
        <v>96251700</v>
      </c>
    </row>
    <row r="205" spans="1:10" x14ac:dyDescent="0.25">
      <c r="A205" s="141" t="s">
        <v>134</v>
      </c>
      <c r="B205" s="75" t="s">
        <v>39</v>
      </c>
      <c r="C205" s="60" t="s">
        <v>130</v>
      </c>
      <c r="D205" s="60" t="s">
        <v>91</v>
      </c>
      <c r="E205" s="41">
        <v>903</v>
      </c>
      <c r="F205" s="144">
        <v>14722</v>
      </c>
      <c r="G205" s="102" t="s">
        <v>133</v>
      </c>
      <c r="H205" s="231">
        <f>SUM(Лист1!G29)</f>
        <v>17312200</v>
      </c>
      <c r="I205" s="231">
        <f>SUM(Лист1!H29)</f>
        <v>17312200</v>
      </c>
      <c r="J205" s="231">
        <f>SUM(Лист1!I29)</f>
        <v>17312200</v>
      </c>
    </row>
    <row r="206" spans="1:10" ht="90" x14ac:dyDescent="0.25">
      <c r="A206" s="238" t="s">
        <v>244</v>
      </c>
      <c r="B206" s="62" t="s">
        <v>39</v>
      </c>
      <c r="C206" s="62" t="s">
        <v>130</v>
      </c>
      <c r="D206" s="62" t="s">
        <v>91</v>
      </c>
      <c r="E206" s="56">
        <v>903</v>
      </c>
      <c r="F206" s="130">
        <v>14723</v>
      </c>
      <c r="G206" s="129" t="s">
        <v>7</v>
      </c>
      <c r="H206" s="87">
        <f>SUM(H207)</f>
        <v>5529600</v>
      </c>
      <c r="I206" s="87">
        <f t="shared" ref="I206:J206" si="94">SUM(I207)</f>
        <v>5529600</v>
      </c>
      <c r="J206" s="87">
        <f t="shared" si="94"/>
        <v>5529600</v>
      </c>
    </row>
    <row r="207" spans="1:10" ht="23.25" x14ac:dyDescent="0.25">
      <c r="A207" s="141" t="s">
        <v>295</v>
      </c>
      <c r="B207" s="75" t="s">
        <v>39</v>
      </c>
      <c r="C207" s="60" t="s">
        <v>130</v>
      </c>
      <c r="D207" s="60" t="s">
        <v>91</v>
      </c>
      <c r="E207" s="41">
        <v>903</v>
      </c>
      <c r="F207" s="144">
        <v>14723</v>
      </c>
      <c r="G207" s="102" t="s">
        <v>16</v>
      </c>
      <c r="H207" s="231">
        <f>SUM(H208:H209)</f>
        <v>5529600</v>
      </c>
      <c r="I207" s="231">
        <f t="shared" ref="I207:J207" si="95">SUM(I208:I209)</f>
        <v>5529600</v>
      </c>
      <c r="J207" s="231">
        <f t="shared" si="95"/>
        <v>5529600</v>
      </c>
    </row>
    <row r="208" spans="1:10" x14ac:dyDescent="0.25">
      <c r="A208" s="247" t="s">
        <v>132</v>
      </c>
      <c r="B208" s="75" t="s">
        <v>39</v>
      </c>
      <c r="C208" s="60" t="s">
        <v>130</v>
      </c>
      <c r="D208" s="60" t="s">
        <v>91</v>
      </c>
      <c r="E208" s="41">
        <v>903</v>
      </c>
      <c r="F208" s="144">
        <v>14723</v>
      </c>
      <c r="G208" s="102" t="s">
        <v>131</v>
      </c>
      <c r="H208" s="231">
        <f>SUM(Лист1!G32+Лист1!G46)</f>
        <v>5017200</v>
      </c>
      <c r="I208" s="231">
        <f>SUM(Лист1!H32+Лист1!H46)</f>
        <v>5017200</v>
      </c>
      <c r="J208" s="231">
        <f>SUM(Лист1!I32+Лист1!I46)</f>
        <v>5017200</v>
      </c>
    </row>
    <row r="209" spans="1:10" x14ac:dyDescent="0.25">
      <c r="A209" s="141" t="s">
        <v>134</v>
      </c>
      <c r="B209" s="75" t="s">
        <v>39</v>
      </c>
      <c r="C209" s="60" t="s">
        <v>130</v>
      </c>
      <c r="D209" s="60" t="s">
        <v>91</v>
      </c>
      <c r="E209" s="41">
        <v>903</v>
      </c>
      <c r="F209" s="144">
        <v>14723</v>
      </c>
      <c r="G209" s="135" t="s">
        <v>133</v>
      </c>
      <c r="H209" s="231">
        <f>SUM(Лист1!G47)</f>
        <v>512400</v>
      </c>
      <c r="I209" s="231">
        <f>SUM(Лист1!H47)</f>
        <v>512400</v>
      </c>
      <c r="J209" s="231">
        <f>SUM(Лист1!I47)</f>
        <v>512400</v>
      </c>
    </row>
    <row r="210" spans="1:10" x14ac:dyDescent="0.25">
      <c r="A210" s="112" t="s">
        <v>160</v>
      </c>
      <c r="B210" s="62" t="s">
        <v>39</v>
      </c>
      <c r="C210" s="62" t="s">
        <v>130</v>
      </c>
      <c r="D210" s="62" t="s">
        <v>91</v>
      </c>
      <c r="E210" s="56">
        <v>903</v>
      </c>
      <c r="F210" s="132">
        <v>80320</v>
      </c>
      <c r="G210" s="129" t="s">
        <v>7</v>
      </c>
      <c r="H210" s="87">
        <f>SUM(H211)</f>
        <v>7005800</v>
      </c>
      <c r="I210" s="87">
        <f t="shared" ref="I210:J211" si="96">SUM(I211)</f>
        <v>7843580</v>
      </c>
      <c r="J210" s="87">
        <f t="shared" si="96"/>
        <v>8090570</v>
      </c>
    </row>
    <row r="211" spans="1:10" ht="23.25" x14ac:dyDescent="0.25">
      <c r="A211" s="141" t="s">
        <v>295</v>
      </c>
      <c r="B211" s="75" t="s">
        <v>39</v>
      </c>
      <c r="C211" s="60" t="s">
        <v>130</v>
      </c>
      <c r="D211" s="60" t="s">
        <v>91</v>
      </c>
      <c r="E211" s="41">
        <v>903</v>
      </c>
      <c r="F211" s="103">
        <v>80320</v>
      </c>
      <c r="G211" s="102" t="s">
        <v>16</v>
      </c>
      <c r="H211" s="220">
        <f>SUM(H212)</f>
        <v>7005800</v>
      </c>
      <c r="I211" s="220">
        <f t="shared" si="96"/>
        <v>7843580</v>
      </c>
      <c r="J211" s="220">
        <f t="shared" si="96"/>
        <v>8090570</v>
      </c>
    </row>
    <row r="212" spans="1:10" x14ac:dyDescent="0.25">
      <c r="A212" s="107" t="s">
        <v>132</v>
      </c>
      <c r="B212" s="75" t="s">
        <v>39</v>
      </c>
      <c r="C212" s="60" t="s">
        <v>130</v>
      </c>
      <c r="D212" s="60" t="s">
        <v>91</v>
      </c>
      <c r="E212" s="41">
        <v>903</v>
      </c>
      <c r="F212" s="103">
        <v>80320</v>
      </c>
      <c r="G212" s="102" t="s">
        <v>131</v>
      </c>
      <c r="H212" s="220">
        <f>SUM(Лист1!G75)</f>
        <v>7005800</v>
      </c>
      <c r="I212" s="220">
        <f>SUM(Лист1!H75)</f>
        <v>7843580</v>
      </c>
      <c r="J212" s="220">
        <f>SUM(Лист1!I75)</f>
        <v>8090570</v>
      </c>
    </row>
    <row r="213" spans="1:10" ht="39" x14ac:dyDescent="0.25">
      <c r="A213" s="238" t="s">
        <v>268</v>
      </c>
      <c r="B213" s="62" t="s">
        <v>39</v>
      </c>
      <c r="C213" s="62" t="s">
        <v>130</v>
      </c>
      <c r="D213" s="62" t="s">
        <v>91</v>
      </c>
      <c r="E213" s="56">
        <v>903</v>
      </c>
      <c r="F213" s="132">
        <v>82610</v>
      </c>
      <c r="G213" s="129" t="s">
        <v>7</v>
      </c>
      <c r="H213" s="87">
        <f>SUM(H214)</f>
        <v>1432200</v>
      </c>
      <c r="I213" s="87">
        <f t="shared" ref="I213:J214" si="97">SUM(I214)</f>
        <v>0</v>
      </c>
      <c r="J213" s="87">
        <f t="shared" si="97"/>
        <v>0</v>
      </c>
    </row>
    <row r="214" spans="1:10" ht="23.25" x14ac:dyDescent="0.25">
      <c r="A214" s="141" t="s">
        <v>295</v>
      </c>
      <c r="B214" s="75" t="s">
        <v>39</v>
      </c>
      <c r="C214" s="60" t="s">
        <v>130</v>
      </c>
      <c r="D214" s="60" t="s">
        <v>91</v>
      </c>
      <c r="E214" s="41">
        <v>903</v>
      </c>
      <c r="F214" s="103">
        <v>82610</v>
      </c>
      <c r="G214" s="102" t="s">
        <v>16</v>
      </c>
      <c r="H214" s="220">
        <f>SUM(H215)</f>
        <v>1432200</v>
      </c>
      <c r="I214" s="220">
        <f t="shared" si="97"/>
        <v>0</v>
      </c>
      <c r="J214" s="220">
        <f t="shared" si="97"/>
        <v>0</v>
      </c>
    </row>
    <row r="215" spans="1:10" x14ac:dyDescent="0.25">
      <c r="A215" s="247" t="s">
        <v>132</v>
      </c>
      <c r="B215" s="75" t="s">
        <v>39</v>
      </c>
      <c r="C215" s="60" t="s">
        <v>130</v>
      </c>
      <c r="D215" s="60" t="s">
        <v>91</v>
      </c>
      <c r="E215" s="41">
        <v>903</v>
      </c>
      <c r="F215" s="103">
        <v>82610</v>
      </c>
      <c r="G215" s="102" t="s">
        <v>131</v>
      </c>
      <c r="H215" s="220">
        <f>SUM(Лист1!G78)</f>
        <v>1432200</v>
      </c>
      <c r="I215" s="220">
        <f>SUM(Лист1!H78)</f>
        <v>0</v>
      </c>
      <c r="J215" s="220">
        <f>SUM(Лист1!I78)</f>
        <v>0</v>
      </c>
    </row>
    <row r="216" spans="1:10" ht="26.25" x14ac:dyDescent="0.25">
      <c r="A216" s="112" t="s">
        <v>162</v>
      </c>
      <c r="B216" s="62" t="s">
        <v>39</v>
      </c>
      <c r="C216" s="62" t="s">
        <v>130</v>
      </c>
      <c r="D216" s="62" t="s">
        <v>91</v>
      </c>
      <c r="E216" s="56">
        <v>903</v>
      </c>
      <c r="F216" s="132">
        <v>80720</v>
      </c>
      <c r="G216" s="129" t="s">
        <v>7</v>
      </c>
      <c r="H216" s="87">
        <f>SUM(H217+H219+H223+H221)</f>
        <v>59483010</v>
      </c>
      <c r="I216" s="87">
        <f t="shared" ref="I216:J216" si="98">SUM(I217+I219+I223+I221)</f>
        <v>60291415</v>
      </c>
      <c r="J216" s="87">
        <f t="shared" si="98"/>
        <v>63531351</v>
      </c>
    </row>
    <row r="217" spans="1:10" ht="34.5" x14ac:dyDescent="0.25">
      <c r="A217" s="43" t="s">
        <v>28</v>
      </c>
      <c r="B217" s="75" t="s">
        <v>39</v>
      </c>
      <c r="C217" s="60" t="s">
        <v>130</v>
      </c>
      <c r="D217" s="60" t="s">
        <v>91</v>
      </c>
      <c r="E217" s="45">
        <v>903</v>
      </c>
      <c r="F217" s="103">
        <v>80720</v>
      </c>
      <c r="G217" s="102" t="s">
        <v>29</v>
      </c>
      <c r="H217" s="220">
        <f>SUM(H218)</f>
        <v>56949210</v>
      </c>
      <c r="I217" s="220">
        <f t="shared" ref="I217:J217" si="99">SUM(I218)</f>
        <v>59227420</v>
      </c>
      <c r="J217" s="220">
        <f t="shared" si="99"/>
        <v>61130080</v>
      </c>
    </row>
    <row r="218" spans="1:10" x14ac:dyDescent="0.25">
      <c r="A218" s="43" t="s">
        <v>32</v>
      </c>
      <c r="B218" s="75" t="s">
        <v>39</v>
      </c>
      <c r="C218" s="60" t="s">
        <v>130</v>
      </c>
      <c r="D218" s="60" t="s">
        <v>91</v>
      </c>
      <c r="E218" s="45">
        <v>903</v>
      </c>
      <c r="F218" s="103">
        <v>80720</v>
      </c>
      <c r="G218" s="102" t="s">
        <v>33</v>
      </c>
      <c r="H218" s="220">
        <f>SUM(Лист1!G92)</f>
        <v>56949210</v>
      </c>
      <c r="I218" s="220">
        <f>SUM(Лист1!H92)</f>
        <v>59227420</v>
      </c>
      <c r="J218" s="220">
        <f>SUM(Лист1!I92)</f>
        <v>61130080</v>
      </c>
    </row>
    <row r="219" spans="1:10" x14ac:dyDescent="0.25">
      <c r="A219" s="43" t="s">
        <v>11</v>
      </c>
      <c r="B219" s="75" t="s">
        <v>39</v>
      </c>
      <c r="C219" s="60" t="s">
        <v>130</v>
      </c>
      <c r="D219" s="60" t="s">
        <v>91</v>
      </c>
      <c r="E219" s="45">
        <v>903</v>
      </c>
      <c r="F219" s="103">
        <v>80720</v>
      </c>
      <c r="G219" s="102" t="s">
        <v>12</v>
      </c>
      <c r="H219" s="220">
        <f>SUM(H220)</f>
        <v>2351300</v>
      </c>
      <c r="I219" s="220">
        <f t="shared" ref="I219:J219" si="100">SUM(I220)</f>
        <v>881495</v>
      </c>
      <c r="J219" s="220">
        <f t="shared" si="100"/>
        <v>2218771</v>
      </c>
    </row>
    <row r="220" spans="1:10" x14ac:dyDescent="0.25">
      <c r="A220" s="106" t="s">
        <v>141</v>
      </c>
      <c r="B220" s="75" t="s">
        <v>39</v>
      </c>
      <c r="C220" s="60" t="s">
        <v>130</v>
      </c>
      <c r="D220" s="60" t="s">
        <v>91</v>
      </c>
      <c r="E220" s="45">
        <v>903</v>
      </c>
      <c r="F220" s="103">
        <v>80720</v>
      </c>
      <c r="G220" s="102" t="s">
        <v>14</v>
      </c>
      <c r="H220" s="220">
        <f>SUM(Лист1!G94)</f>
        <v>2351300</v>
      </c>
      <c r="I220" s="220">
        <f>SUM(Лист1!H94)</f>
        <v>881495</v>
      </c>
      <c r="J220" s="220">
        <f>SUM(Лист1!I94)</f>
        <v>2218771</v>
      </c>
    </row>
    <row r="221" spans="1:10" x14ac:dyDescent="0.25">
      <c r="A221" s="315" t="s">
        <v>86</v>
      </c>
      <c r="B221" s="75" t="s">
        <v>39</v>
      </c>
      <c r="C221" s="60" t="s">
        <v>130</v>
      </c>
      <c r="D221" s="60" t="s">
        <v>91</v>
      </c>
      <c r="E221" s="45">
        <v>903</v>
      </c>
      <c r="F221" s="103">
        <v>80720</v>
      </c>
      <c r="G221" s="102" t="s">
        <v>76</v>
      </c>
      <c r="H221" s="220">
        <f>SUM(H222)</f>
        <v>90000</v>
      </c>
      <c r="I221" s="220">
        <f t="shared" ref="I221:J221" si="101">SUM(I222)</f>
        <v>90000</v>
      </c>
      <c r="J221" s="220">
        <f t="shared" si="101"/>
        <v>90000</v>
      </c>
    </row>
    <row r="222" spans="1:10" x14ac:dyDescent="0.25">
      <c r="A222" s="270" t="s">
        <v>261</v>
      </c>
      <c r="B222" s="75" t="s">
        <v>39</v>
      </c>
      <c r="C222" s="60" t="s">
        <v>130</v>
      </c>
      <c r="D222" s="60" t="s">
        <v>91</v>
      </c>
      <c r="E222" s="45">
        <v>903</v>
      </c>
      <c r="F222" s="103">
        <v>80720</v>
      </c>
      <c r="G222" s="102" t="s">
        <v>262</v>
      </c>
      <c r="H222" s="220">
        <f>SUM(Лист1!G96)</f>
        <v>90000</v>
      </c>
      <c r="I222" s="220">
        <f>SUM(Лист1!H96)</f>
        <v>90000</v>
      </c>
      <c r="J222" s="220">
        <f>SUM(Лист1!I96)</f>
        <v>90000</v>
      </c>
    </row>
    <row r="223" spans="1:10" x14ac:dyDescent="0.25">
      <c r="A223" s="106" t="s">
        <v>34</v>
      </c>
      <c r="B223" s="75" t="s">
        <v>39</v>
      </c>
      <c r="C223" s="60" t="s">
        <v>130</v>
      </c>
      <c r="D223" s="60" t="s">
        <v>91</v>
      </c>
      <c r="E223" s="45">
        <v>903</v>
      </c>
      <c r="F223" s="103">
        <v>80720</v>
      </c>
      <c r="G223" s="102" t="s">
        <v>35</v>
      </c>
      <c r="H223" s="220">
        <f>SUM(Лист1!G97)</f>
        <v>92500</v>
      </c>
      <c r="I223" s="220">
        <f>SUM(Лист1!H97)</f>
        <v>92500</v>
      </c>
      <c r="J223" s="220">
        <f>SUM(Лист1!I97)</f>
        <v>92500</v>
      </c>
    </row>
    <row r="224" spans="1:10" x14ac:dyDescent="0.25">
      <c r="A224" s="106" t="s">
        <v>123</v>
      </c>
      <c r="B224" s="75" t="s">
        <v>39</v>
      </c>
      <c r="C224" s="60" t="s">
        <v>130</v>
      </c>
      <c r="D224" s="75" t="s">
        <v>91</v>
      </c>
      <c r="E224" s="41">
        <v>903</v>
      </c>
      <c r="F224" s="103">
        <v>80720</v>
      </c>
      <c r="G224" s="102" t="s">
        <v>122</v>
      </c>
      <c r="H224" s="220">
        <f>SUM(Лист1!G98)</f>
        <v>92500</v>
      </c>
      <c r="I224" s="220">
        <f>SUM(Лист1!H98)</f>
        <v>92500</v>
      </c>
      <c r="J224" s="220">
        <f>SUM(Лист1!I98)</f>
        <v>92500</v>
      </c>
    </row>
    <row r="225" spans="1:10" ht="26.25" x14ac:dyDescent="0.25">
      <c r="A225" s="117" t="s">
        <v>157</v>
      </c>
      <c r="B225" s="62" t="s">
        <v>39</v>
      </c>
      <c r="C225" s="62" t="s">
        <v>130</v>
      </c>
      <c r="D225" s="62" t="s">
        <v>91</v>
      </c>
      <c r="E225" s="56">
        <v>903</v>
      </c>
      <c r="F225" s="132">
        <v>82370</v>
      </c>
      <c r="G225" s="133" t="s">
        <v>7</v>
      </c>
      <c r="H225" s="87">
        <f>SUM(H226)</f>
        <v>100000</v>
      </c>
      <c r="I225" s="87">
        <f t="shared" ref="I225:J225" si="102">SUM(I226)</f>
        <v>100000</v>
      </c>
      <c r="J225" s="87">
        <f t="shared" si="102"/>
        <v>100000</v>
      </c>
    </row>
    <row r="226" spans="1:10" ht="23.25" x14ac:dyDescent="0.25">
      <c r="A226" s="141" t="s">
        <v>295</v>
      </c>
      <c r="B226" s="75" t="s">
        <v>39</v>
      </c>
      <c r="C226" s="60" t="s">
        <v>130</v>
      </c>
      <c r="D226" s="60" t="s">
        <v>91</v>
      </c>
      <c r="E226" s="41">
        <v>903</v>
      </c>
      <c r="F226" s="103">
        <v>82370</v>
      </c>
      <c r="G226" s="102" t="s">
        <v>16</v>
      </c>
      <c r="H226" s="220">
        <f>SUM(H227:H227)</f>
        <v>100000</v>
      </c>
      <c r="I226" s="220">
        <f t="shared" ref="I226:J226" si="103">SUM(I227:I227)</f>
        <v>100000</v>
      </c>
      <c r="J226" s="220">
        <f t="shared" si="103"/>
        <v>100000</v>
      </c>
    </row>
    <row r="227" spans="1:10" x14ac:dyDescent="0.25">
      <c r="A227" s="107" t="s">
        <v>132</v>
      </c>
      <c r="B227" s="75" t="s">
        <v>39</v>
      </c>
      <c r="C227" s="60" t="s">
        <v>130</v>
      </c>
      <c r="D227" s="60" t="s">
        <v>91</v>
      </c>
      <c r="E227" s="41">
        <v>903</v>
      </c>
      <c r="F227" s="103">
        <v>82370</v>
      </c>
      <c r="G227" s="102" t="s">
        <v>131</v>
      </c>
      <c r="H227" s="220">
        <f>SUM(Лист1!G18)</f>
        <v>100000</v>
      </c>
      <c r="I227" s="220">
        <f>SUM(Лист1!H18)</f>
        <v>100000</v>
      </c>
      <c r="J227" s="220">
        <f>SUM(Лист1!I18)</f>
        <v>100000</v>
      </c>
    </row>
    <row r="228" spans="1:10" ht="26.25" x14ac:dyDescent="0.25">
      <c r="A228" s="112" t="s">
        <v>196</v>
      </c>
      <c r="B228" s="62" t="s">
        <v>39</v>
      </c>
      <c r="C228" s="62" t="s">
        <v>130</v>
      </c>
      <c r="D228" s="62" t="s">
        <v>91</v>
      </c>
      <c r="E228" s="56">
        <v>903</v>
      </c>
      <c r="F228" s="132" t="s">
        <v>161</v>
      </c>
      <c r="G228" s="133" t="s">
        <v>7</v>
      </c>
      <c r="H228" s="87">
        <f>SUM(H229)</f>
        <v>1199520</v>
      </c>
      <c r="I228" s="87">
        <f t="shared" ref="I228:J228" si="104">SUM(I229)</f>
        <v>1199520</v>
      </c>
      <c r="J228" s="87">
        <f t="shared" si="104"/>
        <v>1199520</v>
      </c>
    </row>
    <row r="229" spans="1:10" ht="23.25" x14ac:dyDescent="0.25">
      <c r="A229" s="141" t="s">
        <v>295</v>
      </c>
      <c r="B229" s="75" t="s">
        <v>39</v>
      </c>
      <c r="C229" s="60" t="s">
        <v>130</v>
      </c>
      <c r="D229" s="75" t="s">
        <v>91</v>
      </c>
      <c r="E229" s="41">
        <v>903</v>
      </c>
      <c r="F229" s="103" t="s">
        <v>161</v>
      </c>
      <c r="G229" s="102" t="s">
        <v>16</v>
      </c>
      <c r="H229" s="220">
        <f>SUM(H230:H231)</f>
        <v>1199520</v>
      </c>
      <c r="I229" s="220">
        <f t="shared" ref="I229:J229" si="105">SUM(I230:I231)</f>
        <v>1199520</v>
      </c>
      <c r="J229" s="220">
        <f t="shared" si="105"/>
        <v>1199520</v>
      </c>
    </row>
    <row r="230" spans="1:10" x14ac:dyDescent="0.25">
      <c r="A230" s="107" t="s">
        <v>132</v>
      </c>
      <c r="B230" s="75" t="s">
        <v>39</v>
      </c>
      <c r="C230" s="60" t="s">
        <v>130</v>
      </c>
      <c r="D230" s="60" t="s">
        <v>91</v>
      </c>
      <c r="E230" s="41">
        <v>903</v>
      </c>
      <c r="F230" s="103" t="s">
        <v>161</v>
      </c>
      <c r="G230" s="102" t="s">
        <v>131</v>
      </c>
      <c r="H230" s="220">
        <f>SUM(Лист1!G82)</f>
        <v>855400</v>
      </c>
      <c r="I230" s="220">
        <f>SUM(Лист1!H82)</f>
        <v>855400</v>
      </c>
      <c r="J230" s="220">
        <f>SUM(Лист1!I82)</f>
        <v>855400</v>
      </c>
    </row>
    <row r="231" spans="1:10" x14ac:dyDescent="0.25">
      <c r="A231" s="141" t="s">
        <v>134</v>
      </c>
      <c r="B231" s="75" t="s">
        <v>39</v>
      </c>
      <c r="C231" s="60" t="s">
        <v>130</v>
      </c>
      <c r="D231" s="60" t="s">
        <v>91</v>
      </c>
      <c r="E231" s="41">
        <v>903</v>
      </c>
      <c r="F231" s="103" t="s">
        <v>161</v>
      </c>
      <c r="G231" s="102" t="s">
        <v>133</v>
      </c>
      <c r="H231" s="220">
        <f>SUM(Лист1!G83)</f>
        <v>344120</v>
      </c>
      <c r="I231" s="220">
        <f>SUM(Лист1!H83)</f>
        <v>344120</v>
      </c>
      <c r="J231" s="220">
        <f>SUM(Лист1!I83)</f>
        <v>344120</v>
      </c>
    </row>
    <row r="232" spans="1:10" ht="39" x14ac:dyDescent="0.25">
      <c r="A232" s="211" t="s">
        <v>257</v>
      </c>
      <c r="B232" s="62" t="s">
        <v>39</v>
      </c>
      <c r="C232" s="62" t="s">
        <v>130</v>
      </c>
      <c r="D232" s="62" t="s">
        <v>91</v>
      </c>
      <c r="E232" s="56">
        <v>903</v>
      </c>
      <c r="F232" s="132" t="s">
        <v>259</v>
      </c>
      <c r="G232" s="133" t="s">
        <v>7</v>
      </c>
      <c r="H232" s="87">
        <f>SUM(H233)</f>
        <v>472305.1</v>
      </c>
      <c r="I232" s="87">
        <f t="shared" ref="I232:J232" si="106">SUM(I233)</f>
        <v>544847.4</v>
      </c>
      <c r="J232" s="87">
        <f t="shared" si="106"/>
        <v>699700.7</v>
      </c>
    </row>
    <row r="233" spans="1:10" ht="23.25" x14ac:dyDescent="0.25">
      <c r="A233" s="141" t="s">
        <v>295</v>
      </c>
      <c r="B233" s="75" t="s">
        <v>39</v>
      </c>
      <c r="C233" s="60" t="s">
        <v>130</v>
      </c>
      <c r="D233" s="75" t="s">
        <v>91</v>
      </c>
      <c r="E233" s="41">
        <v>903</v>
      </c>
      <c r="F233" s="103" t="s">
        <v>259</v>
      </c>
      <c r="G233" s="102" t="s">
        <v>16</v>
      </c>
      <c r="H233" s="220">
        <f>SUM(H234:H234)</f>
        <v>472305.1</v>
      </c>
      <c r="I233" s="220">
        <f>SUM(I234:I234)</f>
        <v>544847.4</v>
      </c>
      <c r="J233" s="220">
        <f>SUM(J234:J234)</f>
        <v>699700.7</v>
      </c>
    </row>
    <row r="234" spans="1:10" x14ac:dyDescent="0.25">
      <c r="A234" s="247" t="s">
        <v>132</v>
      </c>
      <c r="B234" s="75" t="s">
        <v>39</v>
      </c>
      <c r="C234" s="60" t="s">
        <v>130</v>
      </c>
      <c r="D234" s="75" t="s">
        <v>91</v>
      </c>
      <c r="E234" s="41">
        <v>903</v>
      </c>
      <c r="F234" s="103" t="s">
        <v>259</v>
      </c>
      <c r="G234" s="102" t="s">
        <v>131</v>
      </c>
      <c r="H234" s="220">
        <f>SUM(Лист1!G56)</f>
        <v>472305.1</v>
      </c>
      <c r="I234" s="220">
        <f>SUM(Лист1!H56)</f>
        <v>544847.4</v>
      </c>
      <c r="J234" s="220">
        <f>SUM(Лист1!I56)</f>
        <v>699700.7</v>
      </c>
    </row>
    <row r="235" spans="1:10" ht="39" x14ac:dyDescent="0.25">
      <c r="A235" s="211" t="s">
        <v>258</v>
      </c>
      <c r="B235" s="62" t="s">
        <v>39</v>
      </c>
      <c r="C235" s="62" t="s">
        <v>130</v>
      </c>
      <c r="D235" s="62" t="s">
        <v>91</v>
      </c>
      <c r="E235" s="56">
        <v>903</v>
      </c>
      <c r="F235" s="132" t="s">
        <v>260</v>
      </c>
      <c r="G235" s="133" t="s">
        <v>7</v>
      </c>
      <c r="H235" s="87">
        <f t="shared" ref="H235:J235" si="107">SUM(H236)</f>
        <v>831117.02</v>
      </c>
      <c r="I235" s="87">
        <f t="shared" si="107"/>
        <v>997300</v>
      </c>
      <c r="J235" s="87">
        <f t="shared" si="107"/>
        <v>707300</v>
      </c>
    </row>
    <row r="236" spans="1:10" ht="23.25" x14ac:dyDescent="0.25">
      <c r="A236" s="141" t="s">
        <v>295</v>
      </c>
      <c r="B236" s="75" t="s">
        <v>39</v>
      </c>
      <c r="C236" s="60" t="s">
        <v>130</v>
      </c>
      <c r="D236" s="75" t="s">
        <v>91</v>
      </c>
      <c r="E236" s="41">
        <v>903</v>
      </c>
      <c r="F236" s="103" t="s">
        <v>260</v>
      </c>
      <c r="G236" s="102" t="s">
        <v>16</v>
      </c>
      <c r="H236" s="220">
        <f>SUM(H237:H238)</f>
        <v>831117.02</v>
      </c>
      <c r="I236" s="220">
        <f t="shared" ref="I236:J236" si="108">SUM(I237:I238)</f>
        <v>997300</v>
      </c>
      <c r="J236" s="220">
        <f t="shared" si="108"/>
        <v>707300</v>
      </c>
    </row>
    <row r="237" spans="1:10" x14ac:dyDescent="0.25">
      <c r="A237" s="247" t="s">
        <v>132</v>
      </c>
      <c r="B237" s="75" t="s">
        <v>39</v>
      </c>
      <c r="C237" s="60" t="s">
        <v>130</v>
      </c>
      <c r="D237" s="60" t="s">
        <v>91</v>
      </c>
      <c r="E237" s="41">
        <v>903</v>
      </c>
      <c r="F237" s="103" t="s">
        <v>260</v>
      </c>
      <c r="G237" s="102" t="s">
        <v>131</v>
      </c>
      <c r="H237" s="220">
        <f>SUM(Лист1!G59)</f>
        <v>831117.02</v>
      </c>
      <c r="I237" s="220">
        <f>SUM(Лист1!H59)</f>
        <v>997300</v>
      </c>
      <c r="J237" s="220">
        <f>SUM(Лист1!I59)</f>
        <v>707300</v>
      </c>
    </row>
    <row r="238" spans="1:10" x14ac:dyDescent="0.25">
      <c r="A238" s="141" t="s">
        <v>134</v>
      </c>
      <c r="B238" s="75" t="s">
        <v>39</v>
      </c>
      <c r="C238" s="60" t="s">
        <v>130</v>
      </c>
      <c r="D238" s="60" t="s">
        <v>91</v>
      </c>
      <c r="E238" s="41">
        <v>903</v>
      </c>
      <c r="F238" s="103" t="s">
        <v>260</v>
      </c>
      <c r="G238" s="102" t="s">
        <v>133</v>
      </c>
      <c r="H238" s="220">
        <f>SUM(Лист1!G60)</f>
        <v>0</v>
      </c>
      <c r="I238" s="220">
        <f>SUM(Лист1!H60)</f>
        <v>0</v>
      </c>
      <c r="J238" s="220">
        <f>SUM(Лист1!I60)</f>
        <v>0</v>
      </c>
    </row>
    <row r="239" spans="1:10" ht="14.45" hidden="1" x14ac:dyDescent="0.3">
      <c r="A239" s="117" t="s">
        <v>163</v>
      </c>
      <c r="B239" s="62" t="s">
        <v>39</v>
      </c>
      <c r="C239" s="62" t="s">
        <v>130</v>
      </c>
      <c r="D239" s="62" t="s">
        <v>91</v>
      </c>
      <c r="E239" s="56">
        <v>903</v>
      </c>
      <c r="F239" s="132">
        <v>82330</v>
      </c>
      <c r="G239" s="129" t="s">
        <v>7</v>
      </c>
      <c r="H239" s="87">
        <f>SUM(H240)</f>
        <v>0</v>
      </c>
      <c r="I239" s="87">
        <f t="shared" ref="I239:J239" si="109">SUM(I240)</f>
        <v>0</v>
      </c>
      <c r="J239" s="87">
        <f t="shared" si="109"/>
        <v>0</v>
      </c>
    </row>
    <row r="240" spans="1:10" ht="34.15" hidden="1" customHeight="1" x14ac:dyDescent="0.3">
      <c r="A240" s="43" t="s">
        <v>28</v>
      </c>
      <c r="B240" s="75" t="s">
        <v>39</v>
      </c>
      <c r="C240" s="60" t="s">
        <v>130</v>
      </c>
      <c r="D240" s="60" t="s">
        <v>91</v>
      </c>
      <c r="E240" s="41">
        <v>903</v>
      </c>
      <c r="F240" s="103">
        <v>82330</v>
      </c>
      <c r="G240" s="102" t="s">
        <v>29</v>
      </c>
      <c r="H240" s="220">
        <f t="shared" ref="H240:J240" si="110">SUM(H241)</f>
        <v>0</v>
      </c>
      <c r="I240" s="220">
        <f t="shared" si="110"/>
        <v>0</v>
      </c>
      <c r="J240" s="220">
        <f t="shared" si="110"/>
        <v>0</v>
      </c>
    </row>
    <row r="241" spans="1:10" ht="14.45" hidden="1" x14ac:dyDescent="0.3">
      <c r="A241" s="43" t="s">
        <v>32</v>
      </c>
      <c r="B241" s="75" t="s">
        <v>39</v>
      </c>
      <c r="C241" s="60" t="s">
        <v>130</v>
      </c>
      <c r="D241" s="60" t="s">
        <v>91</v>
      </c>
      <c r="E241" s="41">
        <v>903</v>
      </c>
      <c r="F241" s="103">
        <v>82330</v>
      </c>
      <c r="G241" s="102" t="s">
        <v>33</v>
      </c>
      <c r="H241" s="220">
        <f>SUM(Лист1!G101)</f>
        <v>0</v>
      </c>
      <c r="I241" s="220">
        <f>SUM(Лист1!H101)</f>
        <v>0</v>
      </c>
      <c r="J241" s="220">
        <f>SUM(Лист1!I101)</f>
        <v>0</v>
      </c>
    </row>
    <row r="242" spans="1:10" ht="14.45" hidden="1" x14ac:dyDescent="0.3">
      <c r="A242" s="211" t="s">
        <v>293</v>
      </c>
      <c r="B242" s="62" t="s">
        <v>39</v>
      </c>
      <c r="C242" s="62" t="s">
        <v>130</v>
      </c>
      <c r="D242" s="62" t="s">
        <v>91</v>
      </c>
      <c r="E242" s="56">
        <v>903</v>
      </c>
      <c r="F242" s="132" t="s">
        <v>294</v>
      </c>
      <c r="G242" s="129" t="s">
        <v>7</v>
      </c>
      <c r="H242" s="87">
        <f>SUM(H243)</f>
        <v>0</v>
      </c>
      <c r="I242" s="87">
        <f t="shared" ref="I242:J242" si="111">SUM(I243)</f>
        <v>0</v>
      </c>
      <c r="J242" s="87">
        <f t="shared" si="111"/>
        <v>0</v>
      </c>
    </row>
    <row r="243" spans="1:10" ht="21.6" hidden="1" x14ac:dyDescent="0.3">
      <c r="A243" s="141" t="s">
        <v>295</v>
      </c>
      <c r="B243" s="75" t="s">
        <v>39</v>
      </c>
      <c r="C243" s="60" t="s">
        <v>130</v>
      </c>
      <c r="D243" s="60" t="s">
        <v>91</v>
      </c>
      <c r="E243" s="41">
        <v>903</v>
      </c>
      <c r="F243" s="103" t="s">
        <v>294</v>
      </c>
      <c r="G243" s="102" t="s">
        <v>16</v>
      </c>
      <c r="H243" s="220">
        <f t="shared" ref="H243:J243" si="112">SUM(H244)</f>
        <v>0</v>
      </c>
      <c r="I243" s="220">
        <f t="shared" si="112"/>
        <v>0</v>
      </c>
      <c r="J243" s="220">
        <f t="shared" si="112"/>
        <v>0</v>
      </c>
    </row>
    <row r="244" spans="1:10" ht="14.45" hidden="1" x14ac:dyDescent="0.3">
      <c r="A244" s="247" t="s">
        <v>132</v>
      </c>
      <c r="B244" s="75" t="s">
        <v>39</v>
      </c>
      <c r="C244" s="60" t="s">
        <v>130</v>
      </c>
      <c r="D244" s="60" t="s">
        <v>91</v>
      </c>
      <c r="E244" s="41">
        <v>903</v>
      </c>
      <c r="F244" s="103" t="s">
        <v>294</v>
      </c>
      <c r="G244" s="102" t="s">
        <v>131</v>
      </c>
      <c r="H244" s="220">
        <f>SUM(Лист1!G50)</f>
        <v>0</v>
      </c>
      <c r="I244" s="220">
        <f>SUM(Лист1!H50)</f>
        <v>0</v>
      </c>
      <c r="J244" s="220">
        <f>SUM(Лист1!I50)</f>
        <v>0</v>
      </c>
    </row>
    <row r="245" spans="1:10" ht="51.75" x14ac:dyDescent="0.25">
      <c r="A245" s="211" t="s">
        <v>265</v>
      </c>
      <c r="B245" s="62" t="s">
        <v>39</v>
      </c>
      <c r="C245" s="62" t="s">
        <v>130</v>
      </c>
      <c r="D245" s="62" t="s">
        <v>91</v>
      </c>
      <c r="E245" s="56">
        <v>903</v>
      </c>
      <c r="F245" s="132">
        <v>53030</v>
      </c>
      <c r="G245" s="133" t="s">
        <v>7</v>
      </c>
      <c r="H245" s="87">
        <f>SUM(H246)</f>
        <v>21404880</v>
      </c>
      <c r="I245" s="87">
        <f t="shared" ref="I245:J245" si="113">SUM(I246)</f>
        <v>21170520</v>
      </c>
      <c r="J245" s="87">
        <f t="shared" si="113"/>
        <v>21170520</v>
      </c>
    </row>
    <row r="246" spans="1:10" ht="23.25" x14ac:dyDescent="0.25">
      <c r="A246" s="141" t="s">
        <v>295</v>
      </c>
      <c r="B246" s="75" t="s">
        <v>39</v>
      </c>
      <c r="C246" s="60" t="s">
        <v>130</v>
      </c>
      <c r="D246" s="75" t="s">
        <v>91</v>
      </c>
      <c r="E246" s="41">
        <v>903</v>
      </c>
      <c r="F246" s="103">
        <v>53030</v>
      </c>
      <c r="G246" s="102" t="s">
        <v>16</v>
      </c>
      <c r="H246" s="220">
        <f>SUM(H247:H248)</f>
        <v>21404880</v>
      </c>
      <c r="I246" s="220">
        <f t="shared" ref="I246:J246" si="114">SUM(I247:I248)</f>
        <v>21170520</v>
      </c>
      <c r="J246" s="220">
        <f t="shared" si="114"/>
        <v>21170520</v>
      </c>
    </row>
    <row r="247" spans="1:10" x14ac:dyDescent="0.25">
      <c r="A247" s="247" t="s">
        <v>132</v>
      </c>
      <c r="B247" s="75" t="s">
        <v>39</v>
      </c>
      <c r="C247" s="60" t="s">
        <v>130</v>
      </c>
      <c r="D247" s="75" t="s">
        <v>91</v>
      </c>
      <c r="E247" s="41">
        <v>903</v>
      </c>
      <c r="F247" s="103">
        <v>53030</v>
      </c>
      <c r="G247" s="102" t="s">
        <v>131</v>
      </c>
      <c r="H247" s="220">
        <f>SUM(Лист1!G63)</f>
        <v>16717680</v>
      </c>
      <c r="I247" s="220">
        <f>SUM(Лист1!H63)</f>
        <v>16483320</v>
      </c>
      <c r="J247" s="220">
        <f>SUM(Лист1!I63)</f>
        <v>16483320</v>
      </c>
    </row>
    <row r="248" spans="1:10" x14ac:dyDescent="0.25">
      <c r="A248" s="247" t="s">
        <v>134</v>
      </c>
      <c r="B248" s="75" t="s">
        <v>39</v>
      </c>
      <c r="C248" s="60" t="s">
        <v>130</v>
      </c>
      <c r="D248" s="60" t="s">
        <v>91</v>
      </c>
      <c r="E248" s="41">
        <v>903</v>
      </c>
      <c r="F248" s="103">
        <v>53030</v>
      </c>
      <c r="G248" s="102" t="s">
        <v>133</v>
      </c>
      <c r="H248" s="220">
        <f>SUM(Лист1!G64)</f>
        <v>4687200</v>
      </c>
      <c r="I248" s="220">
        <f>SUM(Лист1!H64)</f>
        <v>4687200</v>
      </c>
      <c r="J248" s="220">
        <f>SUM(Лист1!I64)</f>
        <v>4687200</v>
      </c>
    </row>
    <row r="249" spans="1:10" ht="51.75" x14ac:dyDescent="0.25">
      <c r="A249" s="211" t="s">
        <v>266</v>
      </c>
      <c r="B249" s="62" t="s">
        <v>39</v>
      </c>
      <c r="C249" s="62" t="s">
        <v>130</v>
      </c>
      <c r="D249" s="62" t="s">
        <v>91</v>
      </c>
      <c r="E249" s="56">
        <v>903</v>
      </c>
      <c r="F249" s="132" t="s">
        <v>267</v>
      </c>
      <c r="G249" s="133" t="s">
        <v>7</v>
      </c>
      <c r="H249" s="87">
        <f>SUM(H250)</f>
        <v>12119311.300000001</v>
      </c>
      <c r="I249" s="87">
        <f t="shared" ref="I249:J249" si="115">SUM(I250)</f>
        <v>12160200</v>
      </c>
      <c r="J249" s="87">
        <f t="shared" si="115"/>
        <v>12543843</v>
      </c>
    </row>
    <row r="250" spans="1:10" ht="23.25" x14ac:dyDescent="0.25">
      <c r="A250" s="141" t="s">
        <v>295</v>
      </c>
      <c r="B250" s="75" t="s">
        <v>39</v>
      </c>
      <c r="C250" s="60" t="s">
        <v>130</v>
      </c>
      <c r="D250" s="75" t="s">
        <v>91</v>
      </c>
      <c r="E250" s="41">
        <v>903</v>
      </c>
      <c r="F250" s="103" t="s">
        <v>267</v>
      </c>
      <c r="G250" s="102" t="s">
        <v>16</v>
      </c>
      <c r="H250" s="220">
        <f>SUM(H251:H252)</f>
        <v>12119311.300000001</v>
      </c>
      <c r="I250" s="220">
        <f t="shared" ref="I250:J250" si="116">SUM(I251:I252)</f>
        <v>12160200</v>
      </c>
      <c r="J250" s="220">
        <f t="shared" si="116"/>
        <v>12543843</v>
      </c>
    </row>
    <row r="251" spans="1:10" x14ac:dyDescent="0.25">
      <c r="A251" s="247" t="s">
        <v>132</v>
      </c>
      <c r="B251" s="75" t="s">
        <v>39</v>
      </c>
      <c r="C251" s="60" t="s">
        <v>130</v>
      </c>
      <c r="D251" s="75" t="s">
        <v>91</v>
      </c>
      <c r="E251" s="41">
        <v>903</v>
      </c>
      <c r="F251" s="103" t="s">
        <v>267</v>
      </c>
      <c r="G251" s="102" t="s">
        <v>131</v>
      </c>
      <c r="H251" s="220">
        <f>SUM(Лист1!G67)</f>
        <v>8368111.2999999998</v>
      </c>
      <c r="I251" s="220">
        <f>SUM(Лист1!H67)</f>
        <v>8351000</v>
      </c>
      <c r="J251" s="220">
        <f>SUM(Лист1!I67)</f>
        <v>8684043</v>
      </c>
    </row>
    <row r="252" spans="1:10" x14ac:dyDescent="0.25">
      <c r="A252" s="247" t="s">
        <v>134</v>
      </c>
      <c r="B252" s="75" t="s">
        <v>39</v>
      </c>
      <c r="C252" s="60" t="s">
        <v>130</v>
      </c>
      <c r="D252" s="60" t="s">
        <v>91</v>
      </c>
      <c r="E252" s="41">
        <v>903</v>
      </c>
      <c r="F252" s="103" t="s">
        <v>267</v>
      </c>
      <c r="G252" s="102" t="s">
        <v>133</v>
      </c>
      <c r="H252" s="220">
        <f>SUM(Лист1!G68)</f>
        <v>3751200</v>
      </c>
      <c r="I252" s="220">
        <f>SUM(Лист1!H68)</f>
        <v>3809200</v>
      </c>
      <c r="J252" s="220">
        <f>SUM(Лист1!I68)</f>
        <v>3859800</v>
      </c>
    </row>
    <row r="253" spans="1:10" ht="26.25" x14ac:dyDescent="0.25">
      <c r="A253" s="211" t="s">
        <v>309</v>
      </c>
      <c r="B253" s="62" t="s">
        <v>39</v>
      </c>
      <c r="C253" s="62" t="s">
        <v>130</v>
      </c>
      <c r="D253" s="62" t="s">
        <v>91</v>
      </c>
      <c r="E253" s="56">
        <v>903</v>
      </c>
      <c r="F253" s="262" t="s">
        <v>310</v>
      </c>
      <c r="G253" s="133" t="s">
        <v>7</v>
      </c>
      <c r="H253" s="87">
        <f>SUM(H254)</f>
        <v>4600000</v>
      </c>
      <c r="I253" s="87">
        <f t="shared" ref="I253:J257" si="117">SUM(I254)</f>
        <v>0</v>
      </c>
      <c r="J253" s="87">
        <f t="shared" si="117"/>
        <v>0</v>
      </c>
    </row>
    <row r="254" spans="1:10" ht="23.25" x14ac:dyDescent="0.25">
      <c r="A254" s="141" t="s">
        <v>15</v>
      </c>
      <c r="B254" s="75" t="s">
        <v>39</v>
      </c>
      <c r="C254" s="60" t="s">
        <v>130</v>
      </c>
      <c r="D254" s="75" t="s">
        <v>91</v>
      </c>
      <c r="E254" s="41">
        <v>903</v>
      </c>
      <c r="F254" s="156" t="s">
        <v>310</v>
      </c>
      <c r="G254" s="102" t="s">
        <v>16</v>
      </c>
      <c r="H254" s="220">
        <f>SUM(H255)</f>
        <v>4600000</v>
      </c>
      <c r="I254" s="220">
        <f t="shared" si="117"/>
        <v>0</v>
      </c>
      <c r="J254" s="220">
        <f t="shared" si="117"/>
        <v>0</v>
      </c>
    </row>
    <row r="255" spans="1:10" x14ac:dyDescent="0.25">
      <c r="A255" s="247" t="s">
        <v>132</v>
      </c>
      <c r="B255" s="75" t="s">
        <v>39</v>
      </c>
      <c r="C255" s="60" t="s">
        <v>130</v>
      </c>
      <c r="D255" s="75" t="s">
        <v>91</v>
      </c>
      <c r="E255" s="41">
        <v>903</v>
      </c>
      <c r="F255" s="156" t="s">
        <v>310</v>
      </c>
      <c r="G255" s="102" t="s">
        <v>131</v>
      </c>
      <c r="H255" s="220">
        <f>SUM(Лист1!G71)</f>
        <v>4600000</v>
      </c>
      <c r="I255" s="220">
        <f>SUM(Лист1!H71)</f>
        <v>0</v>
      </c>
      <c r="J255" s="220">
        <f>SUM(Лист1!I71)</f>
        <v>0</v>
      </c>
    </row>
    <row r="256" spans="1:10" ht="26.25" x14ac:dyDescent="0.25">
      <c r="A256" s="211" t="s">
        <v>236</v>
      </c>
      <c r="B256" s="62" t="s">
        <v>39</v>
      </c>
      <c r="C256" s="62" t="s">
        <v>130</v>
      </c>
      <c r="D256" s="62" t="s">
        <v>91</v>
      </c>
      <c r="E256" s="56">
        <v>903</v>
      </c>
      <c r="F256" s="262" t="s">
        <v>427</v>
      </c>
      <c r="G256" s="133" t="s">
        <v>7</v>
      </c>
      <c r="H256" s="87">
        <f>SUM(H257)</f>
        <v>4500059.3</v>
      </c>
      <c r="I256" s="87">
        <f t="shared" si="117"/>
        <v>0</v>
      </c>
      <c r="J256" s="87">
        <f t="shared" si="117"/>
        <v>0</v>
      </c>
    </row>
    <row r="257" spans="1:10" ht="23.25" x14ac:dyDescent="0.25">
      <c r="A257" s="141" t="s">
        <v>15</v>
      </c>
      <c r="B257" s="75" t="s">
        <v>39</v>
      </c>
      <c r="C257" s="60" t="s">
        <v>130</v>
      </c>
      <c r="D257" s="75" t="s">
        <v>91</v>
      </c>
      <c r="E257" s="41">
        <v>903</v>
      </c>
      <c r="F257" s="156" t="s">
        <v>427</v>
      </c>
      <c r="G257" s="102" t="s">
        <v>16</v>
      </c>
      <c r="H257" s="220">
        <f>SUM(H258)</f>
        <v>4500059.3</v>
      </c>
      <c r="I257" s="220">
        <f t="shared" si="117"/>
        <v>0</v>
      </c>
      <c r="J257" s="220">
        <f t="shared" si="117"/>
        <v>0</v>
      </c>
    </row>
    <row r="258" spans="1:10" x14ac:dyDescent="0.25">
      <c r="A258" s="247" t="s">
        <v>132</v>
      </c>
      <c r="B258" s="75" t="s">
        <v>39</v>
      </c>
      <c r="C258" s="60" t="s">
        <v>130</v>
      </c>
      <c r="D258" s="75" t="s">
        <v>91</v>
      </c>
      <c r="E258" s="41">
        <v>903</v>
      </c>
      <c r="F258" s="156" t="s">
        <v>427</v>
      </c>
      <c r="G258" s="102" t="s">
        <v>131</v>
      </c>
      <c r="H258" s="220">
        <f>SUM(Лист1!G53)</f>
        <v>4500059.3</v>
      </c>
      <c r="I258" s="220">
        <f>SUM(Лист1!H53)</f>
        <v>0</v>
      </c>
      <c r="J258" s="220">
        <f>SUM(Лист1!I53)</f>
        <v>0</v>
      </c>
    </row>
    <row r="259" spans="1:10" ht="26.25" x14ac:dyDescent="0.25">
      <c r="A259" s="53" t="s">
        <v>275</v>
      </c>
      <c r="B259" s="63" t="s">
        <v>55</v>
      </c>
      <c r="C259" s="58"/>
      <c r="D259" s="58"/>
      <c r="E259" s="41"/>
      <c r="F259" s="103"/>
      <c r="G259" s="102"/>
      <c r="H259" s="87">
        <f>SUM(H260+H271+H312+H320+H331)</f>
        <v>103426960</v>
      </c>
      <c r="I259" s="87">
        <f>SUM(I260+I271+I312+I320+I331)</f>
        <v>97124110</v>
      </c>
      <c r="J259" s="87">
        <f>SUM(J260+J271+J312+J320+J331)</f>
        <v>112463250</v>
      </c>
    </row>
    <row r="260" spans="1:10" ht="18" x14ac:dyDescent="0.25">
      <c r="A260" s="175" t="s">
        <v>202</v>
      </c>
      <c r="B260" s="63" t="s">
        <v>55</v>
      </c>
      <c r="C260" s="66" t="s">
        <v>128</v>
      </c>
      <c r="D260" s="66"/>
      <c r="E260" s="41"/>
      <c r="F260" s="103"/>
      <c r="G260" s="102"/>
      <c r="H260" s="87">
        <f t="shared" ref="H260:J262" si="118">SUM(H261)</f>
        <v>13871000</v>
      </c>
      <c r="I260" s="87">
        <f t="shared" si="118"/>
        <v>12778650</v>
      </c>
      <c r="J260" s="87">
        <f t="shared" si="118"/>
        <v>13179830</v>
      </c>
    </row>
    <row r="261" spans="1:10" ht="51.75" x14ac:dyDescent="0.25">
      <c r="A261" s="112" t="s">
        <v>117</v>
      </c>
      <c r="B261" s="63" t="s">
        <v>55</v>
      </c>
      <c r="C261" s="66" t="s">
        <v>128</v>
      </c>
      <c r="D261" s="66" t="s">
        <v>37</v>
      </c>
      <c r="E261" s="41"/>
      <c r="F261" s="103"/>
      <c r="G261" s="102"/>
      <c r="H261" s="87">
        <f t="shared" si="118"/>
        <v>13871000</v>
      </c>
      <c r="I261" s="87">
        <f t="shared" si="118"/>
        <v>12778650</v>
      </c>
      <c r="J261" s="87">
        <f t="shared" si="118"/>
        <v>13179830</v>
      </c>
    </row>
    <row r="262" spans="1:10" ht="39" x14ac:dyDescent="0.25">
      <c r="A262" s="112" t="s">
        <v>118</v>
      </c>
      <c r="B262" s="63" t="s">
        <v>55</v>
      </c>
      <c r="C262" s="66" t="s">
        <v>128</v>
      </c>
      <c r="D262" s="66" t="s">
        <v>91</v>
      </c>
      <c r="E262" s="41"/>
      <c r="F262" s="103"/>
      <c r="G262" s="102"/>
      <c r="H262" s="87">
        <f t="shared" si="118"/>
        <v>13871000</v>
      </c>
      <c r="I262" s="87">
        <f t="shared" si="118"/>
        <v>12778650</v>
      </c>
      <c r="J262" s="87">
        <f t="shared" si="118"/>
        <v>13179830</v>
      </c>
    </row>
    <row r="263" spans="1:10" ht="33" x14ac:dyDescent="0.25">
      <c r="A263" s="318" t="s">
        <v>288</v>
      </c>
      <c r="B263" s="63" t="s">
        <v>55</v>
      </c>
      <c r="C263" s="66" t="s">
        <v>128</v>
      </c>
      <c r="D263" s="66" t="s">
        <v>91</v>
      </c>
      <c r="E263" s="47">
        <v>926</v>
      </c>
      <c r="F263" s="84" t="s">
        <v>108</v>
      </c>
      <c r="G263" s="84" t="s">
        <v>7</v>
      </c>
      <c r="H263" s="87">
        <f>SUM(H264+H267)</f>
        <v>13871000</v>
      </c>
      <c r="I263" s="87">
        <f t="shared" ref="I263:J263" si="119">SUM(I264+I267)</f>
        <v>12778650</v>
      </c>
      <c r="J263" s="87">
        <f t="shared" si="119"/>
        <v>13179830</v>
      </c>
    </row>
    <row r="264" spans="1:10" ht="26.25" x14ac:dyDescent="0.25">
      <c r="A264" s="46" t="s">
        <v>64</v>
      </c>
      <c r="B264" s="62" t="s">
        <v>55</v>
      </c>
      <c r="C264" s="67" t="s">
        <v>128</v>
      </c>
      <c r="D264" s="67" t="s">
        <v>91</v>
      </c>
      <c r="E264" s="56">
        <v>926</v>
      </c>
      <c r="F264" s="132">
        <v>80320</v>
      </c>
      <c r="G264" s="129" t="s">
        <v>7</v>
      </c>
      <c r="H264" s="87">
        <f>SUM(H265)</f>
        <v>13847000</v>
      </c>
      <c r="I264" s="87">
        <f t="shared" ref="I264:J264" si="120">SUM(I265)</f>
        <v>12754650</v>
      </c>
      <c r="J264" s="87">
        <f t="shared" si="120"/>
        <v>13155830</v>
      </c>
    </row>
    <row r="265" spans="1:10" ht="23.25" x14ac:dyDescent="0.25">
      <c r="A265" s="141" t="s">
        <v>295</v>
      </c>
      <c r="B265" s="60" t="s">
        <v>55</v>
      </c>
      <c r="C265" s="68" t="s">
        <v>128</v>
      </c>
      <c r="D265" s="68" t="s">
        <v>91</v>
      </c>
      <c r="E265" s="41">
        <v>926</v>
      </c>
      <c r="F265" s="103">
        <v>80320</v>
      </c>
      <c r="G265" s="102" t="s">
        <v>16</v>
      </c>
      <c r="H265" s="220">
        <f>SUM(H266:H266)</f>
        <v>13847000</v>
      </c>
      <c r="I265" s="220">
        <f t="shared" ref="I265:J265" si="121">SUM(I266:I266)</f>
        <v>12754650</v>
      </c>
      <c r="J265" s="220">
        <f t="shared" si="121"/>
        <v>13155830</v>
      </c>
    </row>
    <row r="266" spans="1:10" x14ac:dyDescent="0.25">
      <c r="A266" s="107" t="s">
        <v>132</v>
      </c>
      <c r="B266" s="89" t="s">
        <v>55</v>
      </c>
      <c r="C266" s="90">
        <v>1</v>
      </c>
      <c r="D266" s="90">
        <v>11</v>
      </c>
      <c r="E266" s="91">
        <v>926</v>
      </c>
      <c r="F266" s="193">
        <v>80320</v>
      </c>
      <c r="G266" s="176">
        <v>610</v>
      </c>
      <c r="H266" s="220">
        <f>SUM(Лист1!G139)</f>
        <v>13847000</v>
      </c>
      <c r="I266" s="220">
        <f>SUM(Лист1!H139)</f>
        <v>12754650</v>
      </c>
      <c r="J266" s="220">
        <f>SUM(Лист1!I139)</f>
        <v>13155830</v>
      </c>
    </row>
    <row r="267" spans="1:10" ht="26.25" x14ac:dyDescent="0.25">
      <c r="A267" s="238" t="s">
        <v>226</v>
      </c>
      <c r="B267" s="62" t="s">
        <v>55</v>
      </c>
      <c r="C267" s="67" t="s">
        <v>128</v>
      </c>
      <c r="D267" s="67" t="s">
        <v>91</v>
      </c>
      <c r="E267" s="56">
        <v>926</v>
      </c>
      <c r="F267" s="130">
        <v>14720</v>
      </c>
      <c r="G267" s="134" t="s">
        <v>7</v>
      </c>
      <c r="H267" s="87">
        <f>SUM(H269)</f>
        <v>24000</v>
      </c>
      <c r="I267" s="87">
        <f t="shared" ref="I267:J267" si="122">SUM(I269)</f>
        <v>24000</v>
      </c>
      <c r="J267" s="87">
        <f t="shared" si="122"/>
        <v>24000</v>
      </c>
    </row>
    <row r="268" spans="1:10" ht="90" x14ac:dyDescent="0.25">
      <c r="A268" s="238" t="s">
        <v>244</v>
      </c>
      <c r="B268" s="62" t="s">
        <v>55</v>
      </c>
      <c r="C268" s="67" t="s">
        <v>128</v>
      </c>
      <c r="D268" s="67" t="s">
        <v>91</v>
      </c>
      <c r="E268" s="56">
        <v>926</v>
      </c>
      <c r="F268" s="130">
        <v>14723</v>
      </c>
      <c r="G268" s="134" t="s">
        <v>7</v>
      </c>
      <c r="H268" s="87">
        <f>SUM(H269)</f>
        <v>24000</v>
      </c>
      <c r="I268" s="87">
        <f t="shared" ref="I268:J268" si="123">SUM(I269)</f>
        <v>24000</v>
      </c>
      <c r="J268" s="87">
        <f t="shared" si="123"/>
        <v>24000</v>
      </c>
    </row>
    <row r="269" spans="1:10" ht="23.25" x14ac:dyDescent="0.25">
      <c r="A269" s="141" t="s">
        <v>295</v>
      </c>
      <c r="B269" s="60" t="s">
        <v>55</v>
      </c>
      <c r="C269" s="68" t="s">
        <v>128</v>
      </c>
      <c r="D269" s="68" t="s">
        <v>91</v>
      </c>
      <c r="E269" s="41">
        <v>926</v>
      </c>
      <c r="F269" s="109">
        <v>14723</v>
      </c>
      <c r="G269" s="102" t="s">
        <v>16</v>
      </c>
      <c r="H269" s="220">
        <f t="shared" ref="H269:J269" si="124">SUM(H270)</f>
        <v>24000</v>
      </c>
      <c r="I269" s="220">
        <f t="shared" si="124"/>
        <v>24000</v>
      </c>
      <c r="J269" s="220">
        <f t="shared" si="124"/>
        <v>24000</v>
      </c>
    </row>
    <row r="270" spans="1:10" x14ac:dyDescent="0.25">
      <c r="A270" s="107" t="s">
        <v>132</v>
      </c>
      <c r="B270" s="60" t="s">
        <v>55</v>
      </c>
      <c r="C270" s="68" t="s">
        <v>128</v>
      </c>
      <c r="D270" s="68" t="s">
        <v>91</v>
      </c>
      <c r="E270" s="41">
        <v>926</v>
      </c>
      <c r="F270" s="109">
        <v>14723</v>
      </c>
      <c r="G270" s="102" t="s">
        <v>131</v>
      </c>
      <c r="H270" s="220">
        <f>SUM(Лист1!G143)</f>
        <v>24000</v>
      </c>
      <c r="I270" s="220">
        <f>SUM(Лист1!H143)</f>
        <v>24000</v>
      </c>
      <c r="J270" s="220">
        <f>SUM(Лист1!I143)</f>
        <v>24000</v>
      </c>
    </row>
    <row r="271" spans="1:10" ht="29.25" x14ac:dyDescent="0.25">
      <c r="A271" s="175" t="s">
        <v>209</v>
      </c>
      <c r="B271" s="63" t="s">
        <v>55</v>
      </c>
      <c r="C271" s="66" t="s">
        <v>104</v>
      </c>
      <c r="D271" s="66"/>
      <c r="E271" s="41"/>
      <c r="F271" s="109"/>
      <c r="G271" s="108"/>
      <c r="H271" s="199">
        <f>SUM(H272+H305)</f>
        <v>58283730</v>
      </c>
      <c r="I271" s="199">
        <f t="shared" ref="I271:J271" si="125">SUM(I272+I305)</f>
        <v>55722900</v>
      </c>
      <c r="J271" s="199">
        <f t="shared" si="125"/>
        <v>70802630</v>
      </c>
    </row>
    <row r="272" spans="1:10" ht="39" x14ac:dyDescent="0.25">
      <c r="A272" s="112" t="s">
        <v>119</v>
      </c>
      <c r="B272" s="63" t="s">
        <v>55</v>
      </c>
      <c r="C272" s="66" t="s">
        <v>104</v>
      </c>
      <c r="D272" s="66" t="s">
        <v>37</v>
      </c>
      <c r="E272" s="41"/>
      <c r="F272" s="109"/>
      <c r="G272" s="108"/>
      <c r="H272" s="199">
        <f t="shared" ref="H272:J272" si="126">SUM(H273)</f>
        <v>58283730</v>
      </c>
      <c r="I272" s="199">
        <f t="shared" si="126"/>
        <v>55722900</v>
      </c>
      <c r="J272" s="199">
        <f t="shared" si="126"/>
        <v>56127730</v>
      </c>
    </row>
    <row r="273" spans="1:10" ht="39" x14ac:dyDescent="0.25">
      <c r="A273" s="112" t="s">
        <v>120</v>
      </c>
      <c r="B273" s="63" t="s">
        <v>55</v>
      </c>
      <c r="C273" s="66" t="s">
        <v>104</v>
      </c>
      <c r="D273" s="66" t="s">
        <v>91</v>
      </c>
      <c r="E273" s="41"/>
      <c r="F273" s="109"/>
      <c r="G273" s="108"/>
      <c r="H273" s="199">
        <f>SUM(H274+H277+H280+H283+H302+H296+H299+H290+H293)</f>
        <v>58283730</v>
      </c>
      <c r="I273" s="199">
        <f t="shared" ref="I273:J273" si="127">SUM(I274+I277+I280+I283+I302+I296+I299+I290+I293)</f>
        <v>55722900</v>
      </c>
      <c r="J273" s="199">
        <f t="shared" si="127"/>
        <v>56127730</v>
      </c>
    </row>
    <row r="274" spans="1:10" x14ac:dyDescent="0.25">
      <c r="A274" s="46" t="s">
        <v>65</v>
      </c>
      <c r="B274" s="62" t="s">
        <v>55</v>
      </c>
      <c r="C274" s="67" t="s">
        <v>104</v>
      </c>
      <c r="D274" s="67" t="s">
        <v>91</v>
      </c>
      <c r="E274" s="56">
        <v>926</v>
      </c>
      <c r="F274" s="132">
        <v>80450</v>
      </c>
      <c r="G274" s="133" t="s">
        <v>7</v>
      </c>
      <c r="H274" s="87">
        <f>SUM(H275)</f>
        <v>11100689</v>
      </c>
      <c r="I274" s="87">
        <f t="shared" ref="I274:J274" si="128">SUM(I275)</f>
        <v>5533229</v>
      </c>
      <c r="J274" s="87">
        <f t="shared" si="128"/>
        <v>5781095</v>
      </c>
    </row>
    <row r="275" spans="1:10" ht="23.25" x14ac:dyDescent="0.25">
      <c r="A275" s="141" t="s">
        <v>295</v>
      </c>
      <c r="B275" s="60" t="s">
        <v>55</v>
      </c>
      <c r="C275" s="68" t="s">
        <v>104</v>
      </c>
      <c r="D275" s="68" t="s">
        <v>91</v>
      </c>
      <c r="E275" s="41">
        <v>926</v>
      </c>
      <c r="F275" s="103">
        <v>80450</v>
      </c>
      <c r="G275" s="102" t="s">
        <v>16</v>
      </c>
      <c r="H275" s="220">
        <f>SUM(H276:H276)</f>
        <v>11100689</v>
      </c>
      <c r="I275" s="220">
        <f t="shared" ref="I275:J275" si="129">SUM(I276:I276)</f>
        <v>5533229</v>
      </c>
      <c r="J275" s="220">
        <f t="shared" si="129"/>
        <v>5781095</v>
      </c>
    </row>
    <row r="276" spans="1:10" x14ac:dyDescent="0.25">
      <c r="A276" s="107" t="s">
        <v>132</v>
      </c>
      <c r="B276" s="60" t="s">
        <v>55</v>
      </c>
      <c r="C276" s="68" t="s">
        <v>104</v>
      </c>
      <c r="D276" s="68" t="s">
        <v>91</v>
      </c>
      <c r="E276" s="41">
        <v>926</v>
      </c>
      <c r="F276" s="103">
        <v>80450</v>
      </c>
      <c r="G276" s="102" t="s">
        <v>131</v>
      </c>
      <c r="H276" s="220">
        <f>SUM(Лист1!G156)</f>
        <v>11100689</v>
      </c>
      <c r="I276" s="220">
        <f>SUM(Лист1!H156)</f>
        <v>5533229</v>
      </c>
      <c r="J276" s="220">
        <f>SUM(Лист1!I156)</f>
        <v>5781095</v>
      </c>
    </row>
    <row r="277" spans="1:10" x14ac:dyDescent="0.25">
      <c r="A277" s="112" t="s">
        <v>167</v>
      </c>
      <c r="B277" s="62" t="s">
        <v>55</v>
      </c>
      <c r="C277" s="67" t="s">
        <v>104</v>
      </c>
      <c r="D277" s="67" t="s">
        <v>91</v>
      </c>
      <c r="E277" s="56">
        <v>926</v>
      </c>
      <c r="F277" s="132">
        <v>80480</v>
      </c>
      <c r="G277" s="133" t="s">
        <v>7</v>
      </c>
      <c r="H277" s="87">
        <f>SUM(H278)</f>
        <v>22099886</v>
      </c>
      <c r="I277" s="87">
        <f t="shared" ref="I277:J277" si="130">SUM(I278)</f>
        <v>19427383</v>
      </c>
      <c r="J277" s="87">
        <f t="shared" si="130"/>
        <v>19682635</v>
      </c>
    </row>
    <row r="278" spans="1:10" ht="23.25" x14ac:dyDescent="0.25">
      <c r="A278" s="141" t="s">
        <v>295</v>
      </c>
      <c r="B278" s="60" t="s">
        <v>55</v>
      </c>
      <c r="C278" s="68" t="s">
        <v>104</v>
      </c>
      <c r="D278" s="68" t="s">
        <v>91</v>
      </c>
      <c r="E278" s="41">
        <v>926</v>
      </c>
      <c r="F278" s="103">
        <v>80480</v>
      </c>
      <c r="G278" s="102" t="s">
        <v>16</v>
      </c>
      <c r="H278" s="220">
        <f>SUM(H279:H279)</f>
        <v>22099886</v>
      </c>
      <c r="I278" s="220">
        <f t="shared" ref="I278:J278" si="131">SUM(I279:I279)</f>
        <v>19427383</v>
      </c>
      <c r="J278" s="220">
        <f t="shared" si="131"/>
        <v>19682635</v>
      </c>
    </row>
    <row r="279" spans="1:10" x14ac:dyDescent="0.25">
      <c r="A279" s="107" t="s">
        <v>132</v>
      </c>
      <c r="B279" s="60" t="s">
        <v>55</v>
      </c>
      <c r="C279" s="68" t="s">
        <v>104</v>
      </c>
      <c r="D279" s="68" t="s">
        <v>91</v>
      </c>
      <c r="E279" s="41">
        <v>926</v>
      </c>
      <c r="F279" s="103">
        <v>80480</v>
      </c>
      <c r="G279" s="102" t="s">
        <v>131</v>
      </c>
      <c r="H279" s="220">
        <f>SUM(Лист1!G162)</f>
        <v>22099886</v>
      </c>
      <c r="I279" s="220">
        <f>SUM(Лист1!H162)</f>
        <v>19427383</v>
      </c>
      <c r="J279" s="220">
        <f>SUM(Лист1!I162)</f>
        <v>19682635</v>
      </c>
    </row>
    <row r="280" spans="1:10" x14ac:dyDescent="0.25">
      <c r="A280" s="46" t="s">
        <v>66</v>
      </c>
      <c r="B280" s="62" t="s">
        <v>55</v>
      </c>
      <c r="C280" s="67" t="s">
        <v>104</v>
      </c>
      <c r="D280" s="67" t="s">
        <v>91</v>
      </c>
      <c r="E280" s="56">
        <v>926</v>
      </c>
      <c r="F280" s="132">
        <v>80490</v>
      </c>
      <c r="G280" s="133" t="s">
        <v>7</v>
      </c>
      <c r="H280" s="87">
        <f t="shared" ref="H280:J281" si="132">SUM(H281)</f>
        <v>1559693</v>
      </c>
      <c r="I280" s="87">
        <f t="shared" si="132"/>
        <v>1462528</v>
      </c>
      <c r="J280" s="87">
        <f t="shared" si="132"/>
        <v>1491160</v>
      </c>
    </row>
    <row r="281" spans="1:10" ht="23.25" x14ac:dyDescent="0.25">
      <c r="A281" s="141" t="s">
        <v>295</v>
      </c>
      <c r="B281" s="60" t="s">
        <v>55</v>
      </c>
      <c r="C281" s="68" t="s">
        <v>104</v>
      </c>
      <c r="D281" s="68" t="s">
        <v>91</v>
      </c>
      <c r="E281" s="41">
        <v>926</v>
      </c>
      <c r="F281" s="103">
        <v>80490</v>
      </c>
      <c r="G281" s="102" t="s">
        <v>16</v>
      </c>
      <c r="H281" s="220">
        <f t="shared" si="132"/>
        <v>1559693</v>
      </c>
      <c r="I281" s="220">
        <f t="shared" si="132"/>
        <v>1462528</v>
      </c>
      <c r="J281" s="220">
        <f t="shared" si="132"/>
        <v>1491160</v>
      </c>
    </row>
    <row r="282" spans="1:10" x14ac:dyDescent="0.25">
      <c r="A282" s="107" t="s">
        <v>132</v>
      </c>
      <c r="B282" s="60" t="s">
        <v>55</v>
      </c>
      <c r="C282" s="68" t="s">
        <v>104</v>
      </c>
      <c r="D282" s="68" t="s">
        <v>91</v>
      </c>
      <c r="E282" s="41">
        <v>926</v>
      </c>
      <c r="F282" s="103">
        <v>80490</v>
      </c>
      <c r="G282" s="102" t="s">
        <v>131</v>
      </c>
      <c r="H282" s="220">
        <f>SUM(Лист1!G184)</f>
        <v>1559693</v>
      </c>
      <c r="I282" s="220">
        <f>SUM(Лист1!H184)</f>
        <v>1462528</v>
      </c>
      <c r="J282" s="220">
        <f>SUM(Лист1!I184)</f>
        <v>1491160</v>
      </c>
    </row>
    <row r="283" spans="1:10" ht="26.25" x14ac:dyDescent="0.25">
      <c r="A283" s="112" t="s">
        <v>162</v>
      </c>
      <c r="B283" s="62" t="s">
        <v>55</v>
      </c>
      <c r="C283" s="67" t="s">
        <v>104</v>
      </c>
      <c r="D283" s="67" t="s">
        <v>91</v>
      </c>
      <c r="E283" s="134" t="s">
        <v>63</v>
      </c>
      <c r="F283" s="132">
        <v>80720</v>
      </c>
      <c r="G283" s="133" t="s">
        <v>7</v>
      </c>
      <c r="H283" s="87">
        <f>SUM(H284+H286+H288)</f>
        <v>11015050</v>
      </c>
      <c r="I283" s="87">
        <f t="shared" ref="I283:J283" si="133">SUM(I284+I286+I288)</f>
        <v>11370060</v>
      </c>
      <c r="J283" s="87">
        <f t="shared" si="133"/>
        <v>11775040</v>
      </c>
    </row>
    <row r="284" spans="1:10" ht="33" x14ac:dyDescent="0.25">
      <c r="A284" s="52" t="s">
        <v>28</v>
      </c>
      <c r="B284" s="60" t="s">
        <v>55</v>
      </c>
      <c r="C284" s="68" t="s">
        <v>104</v>
      </c>
      <c r="D284" s="68" t="s">
        <v>91</v>
      </c>
      <c r="E284" s="108" t="s">
        <v>63</v>
      </c>
      <c r="F284" s="103">
        <v>80720</v>
      </c>
      <c r="G284" s="102" t="s">
        <v>29</v>
      </c>
      <c r="H284" s="220">
        <f>SUM(H285)</f>
        <v>10854700</v>
      </c>
      <c r="I284" s="220">
        <f t="shared" ref="I284:J284" si="134">SUM(I285)</f>
        <v>11288960</v>
      </c>
      <c r="J284" s="220">
        <f t="shared" si="134"/>
        <v>11588140</v>
      </c>
    </row>
    <row r="285" spans="1:10" x14ac:dyDescent="0.25">
      <c r="A285" s="43" t="s">
        <v>32</v>
      </c>
      <c r="B285" s="60" t="s">
        <v>55</v>
      </c>
      <c r="C285" s="68" t="s">
        <v>104</v>
      </c>
      <c r="D285" s="68" t="s">
        <v>91</v>
      </c>
      <c r="E285" s="108" t="s">
        <v>63</v>
      </c>
      <c r="F285" s="103">
        <v>80720</v>
      </c>
      <c r="G285" s="102" t="s">
        <v>33</v>
      </c>
      <c r="H285" s="220">
        <f>SUM(Лист1!G191)</f>
        <v>10854700</v>
      </c>
      <c r="I285" s="220">
        <f>SUM(Лист1!H191)</f>
        <v>11288960</v>
      </c>
      <c r="J285" s="220">
        <f>SUM(Лист1!I191)</f>
        <v>11588140</v>
      </c>
    </row>
    <row r="286" spans="1:10" x14ac:dyDescent="0.25">
      <c r="A286" s="52" t="s">
        <v>11</v>
      </c>
      <c r="B286" s="60" t="s">
        <v>55</v>
      </c>
      <c r="C286" s="68" t="s">
        <v>104</v>
      </c>
      <c r="D286" s="68" t="s">
        <v>91</v>
      </c>
      <c r="E286" s="108" t="s">
        <v>63</v>
      </c>
      <c r="F286" s="103">
        <v>80720</v>
      </c>
      <c r="G286" s="102" t="s">
        <v>12</v>
      </c>
      <c r="H286" s="220">
        <f>SUM(H287)</f>
        <v>144850</v>
      </c>
      <c r="I286" s="220">
        <f t="shared" ref="I286:J286" si="135">SUM(I287)</f>
        <v>65600</v>
      </c>
      <c r="J286" s="220">
        <f t="shared" si="135"/>
        <v>171400</v>
      </c>
    </row>
    <row r="287" spans="1:10" x14ac:dyDescent="0.25">
      <c r="A287" s="106" t="s">
        <v>141</v>
      </c>
      <c r="B287" s="60" t="s">
        <v>55</v>
      </c>
      <c r="C287" s="68" t="s">
        <v>104</v>
      </c>
      <c r="D287" s="68" t="s">
        <v>91</v>
      </c>
      <c r="E287" s="108" t="s">
        <v>63</v>
      </c>
      <c r="F287" s="103">
        <v>80720</v>
      </c>
      <c r="G287" s="102" t="s">
        <v>14</v>
      </c>
      <c r="H287" s="220">
        <f>SUM(Лист1!G193)</f>
        <v>144850</v>
      </c>
      <c r="I287" s="220">
        <f>SUM(Лист1!H193)</f>
        <v>65600</v>
      </c>
      <c r="J287" s="220">
        <f>SUM(Лист1!I193)</f>
        <v>171400</v>
      </c>
    </row>
    <row r="288" spans="1:10" x14ac:dyDescent="0.25">
      <c r="A288" s="52" t="s">
        <v>34</v>
      </c>
      <c r="B288" s="60" t="s">
        <v>55</v>
      </c>
      <c r="C288" s="68" t="s">
        <v>104</v>
      </c>
      <c r="D288" s="68" t="s">
        <v>91</v>
      </c>
      <c r="E288" s="108" t="s">
        <v>63</v>
      </c>
      <c r="F288" s="103">
        <v>80720</v>
      </c>
      <c r="G288" s="102" t="s">
        <v>35</v>
      </c>
      <c r="H288" s="220">
        <f>SUM(H289)</f>
        <v>15500</v>
      </c>
      <c r="I288" s="220">
        <f t="shared" ref="I288:J288" si="136">SUM(I289)</f>
        <v>15500</v>
      </c>
      <c r="J288" s="220">
        <f t="shared" si="136"/>
        <v>15500</v>
      </c>
    </row>
    <row r="289" spans="1:10" x14ac:dyDescent="0.25">
      <c r="A289" s="106" t="s">
        <v>123</v>
      </c>
      <c r="B289" s="60" t="s">
        <v>55</v>
      </c>
      <c r="C289" s="68" t="s">
        <v>104</v>
      </c>
      <c r="D289" s="68" t="s">
        <v>91</v>
      </c>
      <c r="E289" s="108" t="s">
        <v>63</v>
      </c>
      <c r="F289" s="103">
        <v>80720</v>
      </c>
      <c r="G289" s="102" t="s">
        <v>122</v>
      </c>
      <c r="H289" s="220">
        <f>SUM(Лист1!G195)</f>
        <v>15500</v>
      </c>
      <c r="I289" s="220">
        <f>SUM(Лист1!H195)</f>
        <v>15500</v>
      </c>
      <c r="J289" s="220">
        <f>SUM(Лист1!I195)</f>
        <v>15500</v>
      </c>
    </row>
    <row r="290" spans="1:10" ht="39" x14ac:dyDescent="0.25">
      <c r="A290" s="238" t="s">
        <v>303</v>
      </c>
      <c r="B290" s="62" t="s">
        <v>55</v>
      </c>
      <c r="C290" s="67" t="s">
        <v>104</v>
      </c>
      <c r="D290" s="67" t="s">
        <v>91</v>
      </c>
      <c r="E290" s="56">
        <v>926</v>
      </c>
      <c r="F290" s="262" t="s">
        <v>436</v>
      </c>
      <c r="G290" s="133" t="s">
        <v>7</v>
      </c>
      <c r="H290" s="87">
        <f>SUM(H291)</f>
        <v>247100</v>
      </c>
      <c r="I290" s="87">
        <f t="shared" ref="I290:J290" si="137">SUM(I291)</f>
        <v>247100</v>
      </c>
      <c r="J290" s="87">
        <f t="shared" si="137"/>
        <v>247100</v>
      </c>
    </row>
    <row r="291" spans="1:10" ht="23.25" x14ac:dyDescent="0.25">
      <c r="A291" s="141" t="s">
        <v>295</v>
      </c>
      <c r="B291" s="60" t="s">
        <v>55</v>
      </c>
      <c r="C291" s="68" t="s">
        <v>104</v>
      </c>
      <c r="D291" s="68" t="s">
        <v>91</v>
      </c>
      <c r="E291" s="41">
        <v>926</v>
      </c>
      <c r="F291" s="156" t="s">
        <v>436</v>
      </c>
      <c r="G291" s="102" t="s">
        <v>16</v>
      </c>
      <c r="H291" s="220">
        <f>SUM(H292:H292)</f>
        <v>247100</v>
      </c>
      <c r="I291" s="220">
        <f t="shared" ref="I291:J291" si="138">SUM(I292:I292)</f>
        <v>247100</v>
      </c>
      <c r="J291" s="220">
        <f t="shared" si="138"/>
        <v>247100</v>
      </c>
    </row>
    <row r="292" spans="1:10" x14ac:dyDescent="0.25">
      <c r="A292" s="247" t="s">
        <v>132</v>
      </c>
      <c r="B292" s="60" t="s">
        <v>55</v>
      </c>
      <c r="C292" s="68" t="s">
        <v>104</v>
      </c>
      <c r="D292" s="68" t="s">
        <v>91</v>
      </c>
      <c r="E292" s="41">
        <v>926</v>
      </c>
      <c r="F292" s="156" t="s">
        <v>436</v>
      </c>
      <c r="G292" s="102" t="s">
        <v>131</v>
      </c>
      <c r="H292" s="220">
        <f>SUM(Лист1!G171)</f>
        <v>247100</v>
      </c>
      <c r="I292" s="220">
        <f>SUM(Лист1!H171)</f>
        <v>247100</v>
      </c>
      <c r="J292" s="220">
        <f>SUM(Лист1!I171)</f>
        <v>247100</v>
      </c>
    </row>
    <row r="293" spans="1:10" ht="39" x14ac:dyDescent="0.25">
      <c r="A293" s="238" t="s">
        <v>304</v>
      </c>
      <c r="B293" s="62" t="s">
        <v>55</v>
      </c>
      <c r="C293" s="67" t="s">
        <v>104</v>
      </c>
      <c r="D293" s="67" t="s">
        <v>91</v>
      </c>
      <c r="E293" s="56">
        <v>926</v>
      </c>
      <c r="F293" s="262" t="s">
        <v>306</v>
      </c>
      <c r="G293" s="133" t="s">
        <v>7</v>
      </c>
      <c r="H293" s="87">
        <f>SUM(H294)</f>
        <v>0</v>
      </c>
      <c r="I293" s="87">
        <f t="shared" ref="I293:J293" si="139">SUM(I294)</f>
        <v>1063800</v>
      </c>
      <c r="J293" s="87">
        <f t="shared" si="139"/>
        <v>531900</v>
      </c>
    </row>
    <row r="294" spans="1:10" ht="23.25" x14ac:dyDescent="0.25">
      <c r="A294" s="247" t="s">
        <v>15</v>
      </c>
      <c r="B294" s="60" t="s">
        <v>55</v>
      </c>
      <c r="C294" s="68" t="s">
        <v>104</v>
      </c>
      <c r="D294" s="68" t="s">
        <v>91</v>
      </c>
      <c r="E294" s="41">
        <v>926</v>
      </c>
      <c r="F294" s="156" t="s">
        <v>306</v>
      </c>
      <c r="G294" s="102" t="s">
        <v>16</v>
      </c>
      <c r="H294" s="220">
        <f>SUM(H295:H295)</f>
        <v>0</v>
      </c>
      <c r="I294" s="220">
        <f t="shared" ref="I294:J294" si="140">SUM(I295:I295)</f>
        <v>1063800</v>
      </c>
      <c r="J294" s="220">
        <f t="shared" si="140"/>
        <v>531900</v>
      </c>
    </row>
    <row r="295" spans="1:10" x14ac:dyDescent="0.25">
      <c r="A295" s="247" t="s">
        <v>132</v>
      </c>
      <c r="B295" s="60" t="s">
        <v>55</v>
      </c>
      <c r="C295" s="68" t="s">
        <v>104</v>
      </c>
      <c r="D295" s="68" t="s">
        <v>91</v>
      </c>
      <c r="E295" s="41">
        <v>926</v>
      </c>
      <c r="F295" s="156" t="s">
        <v>306</v>
      </c>
      <c r="G295" s="102" t="s">
        <v>131</v>
      </c>
      <c r="H295" s="220">
        <f>SUM(Лист1!G177)</f>
        <v>0</v>
      </c>
      <c r="I295" s="220">
        <f>SUM(Лист1!H177)</f>
        <v>1063800</v>
      </c>
      <c r="J295" s="220">
        <f>SUM(Лист1!I177)</f>
        <v>531900</v>
      </c>
    </row>
    <row r="296" spans="1:10" ht="77.25" x14ac:dyDescent="0.25">
      <c r="A296" s="112" t="s">
        <v>166</v>
      </c>
      <c r="B296" s="62" t="s">
        <v>55</v>
      </c>
      <c r="C296" s="67" t="s">
        <v>104</v>
      </c>
      <c r="D296" s="67" t="s">
        <v>91</v>
      </c>
      <c r="E296" s="56">
        <v>926</v>
      </c>
      <c r="F296" s="132">
        <v>84270</v>
      </c>
      <c r="G296" s="133" t="s">
        <v>7</v>
      </c>
      <c r="H296" s="87">
        <f>SUM(H297)</f>
        <v>8477500</v>
      </c>
      <c r="I296" s="87">
        <f t="shared" ref="I296:J296" si="141">SUM(I297)</f>
        <v>13338620</v>
      </c>
      <c r="J296" s="87">
        <f t="shared" si="141"/>
        <v>13338620</v>
      </c>
    </row>
    <row r="297" spans="1:10" ht="23.25" x14ac:dyDescent="0.25">
      <c r="A297" s="141" t="s">
        <v>295</v>
      </c>
      <c r="B297" s="60" t="s">
        <v>55</v>
      </c>
      <c r="C297" s="68" t="s">
        <v>104</v>
      </c>
      <c r="D297" s="68" t="s">
        <v>91</v>
      </c>
      <c r="E297" s="41">
        <v>926</v>
      </c>
      <c r="F297" s="103">
        <v>84270</v>
      </c>
      <c r="G297" s="102" t="s">
        <v>16</v>
      </c>
      <c r="H297" s="220">
        <f>SUM(H298:H298)</f>
        <v>8477500</v>
      </c>
      <c r="I297" s="220">
        <f t="shared" ref="I297:J297" si="142">SUM(I298:I298)</f>
        <v>13338620</v>
      </c>
      <c r="J297" s="220">
        <f t="shared" si="142"/>
        <v>13338620</v>
      </c>
    </row>
    <row r="298" spans="1:10" x14ac:dyDescent="0.25">
      <c r="A298" s="107" t="s">
        <v>132</v>
      </c>
      <c r="B298" s="60" t="s">
        <v>55</v>
      </c>
      <c r="C298" s="68" t="s">
        <v>104</v>
      </c>
      <c r="D298" s="68" t="s">
        <v>91</v>
      </c>
      <c r="E298" s="41">
        <v>926</v>
      </c>
      <c r="F298" s="103">
        <v>84270</v>
      </c>
      <c r="G298" s="102" t="s">
        <v>131</v>
      </c>
      <c r="H298" s="220">
        <f>SUM(Лист1!G159)</f>
        <v>8477500</v>
      </c>
      <c r="I298" s="220">
        <f>SUM(Лист1!H159)</f>
        <v>13338620</v>
      </c>
      <c r="J298" s="220">
        <f>SUM(Лист1!I159)</f>
        <v>13338620</v>
      </c>
    </row>
    <row r="299" spans="1:10" ht="64.5" x14ac:dyDescent="0.25">
      <c r="A299" s="112" t="s">
        <v>168</v>
      </c>
      <c r="B299" s="62" t="s">
        <v>55</v>
      </c>
      <c r="C299" s="67" t="s">
        <v>104</v>
      </c>
      <c r="D299" s="67" t="s">
        <v>91</v>
      </c>
      <c r="E299" s="56">
        <v>926</v>
      </c>
      <c r="F299" s="132">
        <v>84260</v>
      </c>
      <c r="G299" s="133" t="s">
        <v>7</v>
      </c>
      <c r="H299" s="87">
        <f>SUM(H300)</f>
        <v>3665012</v>
      </c>
      <c r="I299" s="87">
        <f t="shared" ref="I299:J299" si="143">SUM(I300)</f>
        <v>3161380</v>
      </c>
      <c r="J299" s="87">
        <f t="shared" si="143"/>
        <v>3161380</v>
      </c>
    </row>
    <row r="300" spans="1:10" ht="23.25" x14ac:dyDescent="0.25">
      <c r="A300" s="141" t="s">
        <v>295</v>
      </c>
      <c r="B300" s="60" t="s">
        <v>55</v>
      </c>
      <c r="C300" s="68" t="s">
        <v>104</v>
      </c>
      <c r="D300" s="68" t="s">
        <v>91</v>
      </c>
      <c r="E300" s="41">
        <v>926</v>
      </c>
      <c r="F300" s="103">
        <v>84260</v>
      </c>
      <c r="G300" s="102" t="s">
        <v>16</v>
      </c>
      <c r="H300" s="220">
        <f>SUM(H301:H301)</f>
        <v>3665012</v>
      </c>
      <c r="I300" s="220">
        <f t="shared" ref="I300:J300" si="144">SUM(I301:I301)</f>
        <v>3161380</v>
      </c>
      <c r="J300" s="220">
        <f t="shared" si="144"/>
        <v>3161380</v>
      </c>
    </row>
    <row r="301" spans="1:10" x14ac:dyDescent="0.25">
      <c r="A301" s="107" t="s">
        <v>132</v>
      </c>
      <c r="B301" s="60" t="s">
        <v>55</v>
      </c>
      <c r="C301" s="68" t="s">
        <v>104</v>
      </c>
      <c r="D301" s="68" t="s">
        <v>91</v>
      </c>
      <c r="E301" s="41">
        <v>926</v>
      </c>
      <c r="F301" s="103">
        <v>84260</v>
      </c>
      <c r="G301" s="102" t="s">
        <v>131</v>
      </c>
      <c r="H301" s="220">
        <f>SUM(Лист1!G187+Лист1!G168)</f>
        <v>3665012</v>
      </c>
      <c r="I301" s="220">
        <f>SUM(Лист1!H187+Лист1!H168)</f>
        <v>3161380</v>
      </c>
      <c r="J301" s="220">
        <f>SUM(Лист1!I187+Лист1!I168)</f>
        <v>3161380</v>
      </c>
    </row>
    <row r="302" spans="1:10" ht="60.75" x14ac:dyDescent="0.25">
      <c r="A302" s="274" t="s">
        <v>247</v>
      </c>
      <c r="B302" s="62" t="s">
        <v>55</v>
      </c>
      <c r="C302" s="67" t="s">
        <v>104</v>
      </c>
      <c r="D302" s="67" t="s">
        <v>91</v>
      </c>
      <c r="E302" s="56">
        <v>926</v>
      </c>
      <c r="F302" s="132">
        <v>14210</v>
      </c>
      <c r="G302" s="133" t="s">
        <v>7</v>
      </c>
      <c r="H302" s="87">
        <f>SUM(H303)</f>
        <v>118800</v>
      </c>
      <c r="I302" s="87">
        <f t="shared" ref="I302:J302" si="145">SUM(I303)</f>
        <v>118800</v>
      </c>
      <c r="J302" s="87">
        <f t="shared" si="145"/>
        <v>118800</v>
      </c>
    </row>
    <row r="303" spans="1:10" ht="23.25" x14ac:dyDescent="0.25">
      <c r="A303" s="141" t="s">
        <v>295</v>
      </c>
      <c r="B303" s="60" t="s">
        <v>55</v>
      </c>
      <c r="C303" s="68" t="s">
        <v>104</v>
      </c>
      <c r="D303" s="68" t="s">
        <v>91</v>
      </c>
      <c r="E303" s="41">
        <v>926</v>
      </c>
      <c r="F303" s="103">
        <v>14210</v>
      </c>
      <c r="G303" s="102" t="s">
        <v>16</v>
      </c>
      <c r="H303" s="220">
        <f t="shared" ref="H303:J303" si="146">SUM(H304)</f>
        <v>118800</v>
      </c>
      <c r="I303" s="220">
        <f t="shared" si="146"/>
        <v>118800</v>
      </c>
      <c r="J303" s="220">
        <f t="shared" si="146"/>
        <v>118800</v>
      </c>
    </row>
    <row r="304" spans="1:10" x14ac:dyDescent="0.25">
      <c r="A304" s="107" t="s">
        <v>132</v>
      </c>
      <c r="B304" s="60" t="s">
        <v>55</v>
      </c>
      <c r="C304" s="68" t="s">
        <v>104</v>
      </c>
      <c r="D304" s="68" t="s">
        <v>91</v>
      </c>
      <c r="E304" s="41">
        <v>926</v>
      </c>
      <c r="F304" s="103">
        <v>14210</v>
      </c>
      <c r="G304" s="102" t="s">
        <v>131</v>
      </c>
      <c r="H304" s="220">
        <f>SUM(Лист1!G165)</f>
        <v>118800</v>
      </c>
      <c r="I304" s="220">
        <f>SUM(Лист1!H165)</f>
        <v>118800</v>
      </c>
      <c r="J304" s="220">
        <f>SUM(Лист1!I165)</f>
        <v>118800</v>
      </c>
    </row>
    <row r="305" spans="1:10" x14ac:dyDescent="0.25">
      <c r="A305" s="263" t="s">
        <v>323</v>
      </c>
      <c r="B305" s="62" t="s">
        <v>55</v>
      </c>
      <c r="C305" s="67" t="s">
        <v>104</v>
      </c>
      <c r="D305" s="67" t="s">
        <v>324</v>
      </c>
      <c r="E305" s="41"/>
      <c r="F305" s="103"/>
      <c r="G305" s="102"/>
      <c r="H305" s="220">
        <f>SUM(H306+H309)</f>
        <v>0</v>
      </c>
      <c r="I305" s="220">
        <f t="shared" ref="I305:J305" si="147">SUM(I306+I309)</f>
        <v>0</v>
      </c>
      <c r="J305" s="199">
        <f t="shared" si="147"/>
        <v>14674900</v>
      </c>
    </row>
    <row r="306" spans="1:10" ht="26.25" x14ac:dyDescent="0.25">
      <c r="A306" s="238" t="s">
        <v>305</v>
      </c>
      <c r="B306" s="60" t="s">
        <v>55</v>
      </c>
      <c r="C306" s="68" t="s">
        <v>104</v>
      </c>
      <c r="D306" s="68" t="s">
        <v>324</v>
      </c>
      <c r="E306" s="41">
        <v>926</v>
      </c>
      <c r="F306" s="103" t="s">
        <v>419</v>
      </c>
      <c r="G306" s="102" t="s">
        <v>7</v>
      </c>
      <c r="H306" s="216">
        <f>SUM(H307)</f>
        <v>0</v>
      </c>
      <c r="I306" s="216">
        <f>SUM(I307)</f>
        <v>0</v>
      </c>
      <c r="J306" s="216">
        <f t="shared" ref="J306" si="148">SUM(J307)</f>
        <v>9276200</v>
      </c>
    </row>
    <row r="307" spans="1:10" ht="23.25" x14ac:dyDescent="0.25">
      <c r="A307" s="141" t="s">
        <v>295</v>
      </c>
      <c r="B307" s="60" t="s">
        <v>55</v>
      </c>
      <c r="C307" s="68" t="s">
        <v>104</v>
      </c>
      <c r="D307" s="68" t="s">
        <v>324</v>
      </c>
      <c r="E307" s="41">
        <v>926</v>
      </c>
      <c r="F307" s="103" t="s">
        <v>419</v>
      </c>
      <c r="G307" s="102" t="s">
        <v>16</v>
      </c>
      <c r="H307" s="184">
        <f t="shared" ref="H307:J307" si="149">SUM(H308)</f>
        <v>0</v>
      </c>
      <c r="I307" s="184">
        <f t="shared" si="149"/>
        <v>0</v>
      </c>
      <c r="J307" s="184">
        <f t="shared" si="149"/>
        <v>9276200</v>
      </c>
    </row>
    <row r="308" spans="1:10" x14ac:dyDescent="0.25">
      <c r="A308" s="247" t="s">
        <v>132</v>
      </c>
      <c r="B308" s="60" t="s">
        <v>55</v>
      </c>
      <c r="C308" s="68" t="s">
        <v>104</v>
      </c>
      <c r="D308" s="68" t="s">
        <v>324</v>
      </c>
      <c r="E308" s="41">
        <v>926</v>
      </c>
      <c r="F308" s="103" t="s">
        <v>419</v>
      </c>
      <c r="G308" s="102" t="s">
        <v>131</v>
      </c>
      <c r="H308" s="184"/>
      <c r="I308" s="184"/>
      <c r="J308" s="184">
        <v>9276200</v>
      </c>
    </row>
    <row r="309" spans="1:10" x14ac:dyDescent="0.25">
      <c r="A309" s="238" t="s">
        <v>283</v>
      </c>
      <c r="B309" s="60" t="s">
        <v>55</v>
      </c>
      <c r="C309" s="68" t="s">
        <v>104</v>
      </c>
      <c r="D309" s="68" t="s">
        <v>324</v>
      </c>
      <c r="E309" s="41">
        <v>926</v>
      </c>
      <c r="F309" s="103" t="s">
        <v>420</v>
      </c>
      <c r="G309" s="102" t="s">
        <v>7</v>
      </c>
      <c r="H309" s="216">
        <f t="shared" ref="H309:J310" si="150">SUM(H310)</f>
        <v>0</v>
      </c>
      <c r="I309" s="216">
        <f t="shared" si="150"/>
        <v>0</v>
      </c>
      <c r="J309" s="216">
        <f t="shared" si="150"/>
        <v>5398700</v>
      </c>
    </row>
    <row r="310" spans="1:10" ht="23.25" x14ac:dyDescent="0.25">
      <c r="A310" s="141" t="s">
        <v>295</v>
      </c>
      <c r="B310" s="60" t="s">
        <v>55</v>
      </c>
      <c r="C310" s="68" t="s">
        <v>104</v>
      </c>
      <c r="D310" s="68" t="s">
        <v>324</v>
      </c>
      <c r="E310" s="41">
        <v>926</v>
      </c>
      <c r="F310" s="103" t="s">
        <v>420</v>
      </c>
      <c r="G310" s="102" t="s">
        <v>16</v>
      </c>
      <c r="H310" s="184">
        <f t="shared" si="150"/>
        <v>0</v>
      </c>
      <c r="I310" s="184">
        <f t="shared" si="150"/>
        <v>0</v>
      </c>
      <c r="J310" s="184">
        <f t="shared" si="150"/>
        <v>5398700</v>
      </c>
    </row>
    <row r="311" spans="1:10" x14ac:dyDescent="0.25">
      <c r="A311" s="247" t="s">
        <v>132</v>
      </c>
      <c r="B311" s="60" t="s">
        <v>55</v>
      </c>
      <c r="C311" s="68" t="s">
        <v>104</v>
      </c>
      <c r="D311" s="68" t="s">
        <v>324</v>
      </c>
      <c r="E311" s="41">
        <v>926</v>
      </c>
      <c r="F311" s="103" t="s">
        <v>420</v>
      </c>
      <c r="G311" s="102" t="s">
        <v>131</v>
      </c>
      <c r="H311" s="184"/>
      <c r="I311" s="184"/>
      <c r="J311" s="184">
        <v>5398700</v>
      </c>
    </row>
    <row r="312" spans="1:10" ht="18" x14ac:dyDescent="0.25">
      <c r="A312" s="147" t="s">
        <v>201</v>
      </c>
      <c r="B312" s="63" t="s">
        <v>55</v>
      </c>
      <c r="C312" s="66" t="s">
        <v>129</v>
      </c>
      <c r="D312" s="67"/>
      <c r="E312" s="134"/>
      <c r="F312" s="132"/>
      <c r="G312" s="133"/>
      <c r="H312" s="87">
        <f>SUM(H313)</f>
        <v>2441200</v>
      </c>
      <c r="I312" s="87">
        <f t="shared" ref="I312:J312" si="151">SUM(I313)</f>
        <v>2340640</v>
      </c>
      <c r="J312" s="87">
        <f t="shared" si="151"/>
        <v>2490710</v>
      </c>
    </row>
    <row r="313" spans="1:10" ht="26.25" x14ac:dyDescent="0.25">
      <c r="A313" s="53" t="s">
        <v>113</v>
      </c>
      <c r="B313" s="63" t="s">
        <v>55</v>
      </c>
      <c r="C313" s="66" t="s">
        <v>129</v>
      </c>
      <c r="D313" s="66" t="s">
        <v>37</v>
      </c>
      <c r="E313" s="41"/>
      <c r="F313" s="103"/>
      <c r="G313" s="102"/>
      <c r="H313" s="87">
        <f t="shared" ref="H313:J314" si="152">SUM(H314)</f>
        <v>2441200</v>
      </c>
      <c r="I313" s="87">
        <f t="shared" si="152"/>
        <v>2340640</v>
      </c>
      <c r="J313" s="87">
        <f t="shared" si="152"/>
        <v>2490710</v>
      </c>
    </row>
    <row r="314" spans="1:10" ht="26.25" x14ac:dyDescent="0.25">
      <c r="A314" s="53" t="s">
        <v>121</v>
      </c>
      <c r="B314" s="63" t="s">
        <v>55</v>
      </c>
      <c r="C314" s="66" t="s">
        <v>129</v>
      </c>
      <c r="D314" s="66" t="s">
        <v>91</v>
      </c>
      <c r="E314" s="41"/>
      <c r="F314" s="103"/>
      <c r="G314" s="102"/>
      <c r="H314" s="87">
        <f>SUM(H315)</f>
        <v>2441200</v>
      </c>
      <c r="I314" s="87">
        <f t="shared" si="152"/>
        <v>2340640</v>
      </c>
      <c r="J314" s="87">
        <f t="shared" si="152"/>
        <v>2490710</v>
      </c>
    </row>
    <row r="315" spans="1:10" ht="24.75" x14ac:dyDescent="0.25">
      <c r="A315" s="80" t="s">
        <v>27</v>
      </c>
      <c r="B315" s="62" t="s">
        <v>55</v>
      </c>
      <c r="C315" s="67" t="s">
        <v>129</v>
      </c>
      <c r="D315" s="67" t="s">
        <v>91</v>
      </c>
      <c r="E315" s="134" t="s">
        <v>63</v>
      </c>
      <c r="F315" s="134" t="s">
        <v>159</v>
      </c>
      <c r="G315" s="134" t="s">
        <v>7</v>
      </c>
      <c r="H315" s="87">
        <f>SUM(H316+H318)</f>
        <v>2441200</v>
      </c>
      <c r="I315" s="87">
        <f t="shared" ref="I315:J315" si="153">SUM(I316+I318)</f>
        <v>2340640</v>
      </c>
      <c r="J315" s="87">
        <f t="shared" si="153"/>
        <v>2490710</v>
      </c>
    </row>
    <row r="316" spans="1:10" ht="34.5" x14ac:dyDescent="0.25">
      <c r="A316" s="43" t="s">
        <v>28</v>
      </c>
      <c r="B316" s="60" t="s">
        <v>55</v>
      </c>
      <c r="C316" s="68" t="s">
        <v>129</v>
      </c>
      <c r="D316" s="68" t="s">
        <v>91</v>
      </c>
      <c r="E316" s="108" t="s">
        <v>63</v>
      </c>
      <c r="F316" s="108" t="s">
        <v>159</v>
      </c>
      <c r="G316" s="108" t="s">
        <v>29</v>
      </c>
      <c r="H316" s="220">
        <f>SUM(H317)</f>
        <v>2165200</v>
      </c>
      <c r="I316" s="220">
        <f t="shared" ref="I316:J316" si="154">SUM(I317)</f>
        <v>2235320</v>
      </c>
      <c r="J316" s="220">
        <f t="shared" si="154"/>
        <v>2341910</v>
      </c>
    </row>
    <row r="317" spans="1:10" x14ac:dyDescent="0.25">
      <c r="A317" s="43" t="s">
        <v>30</v>
      </c>
      <c r="B317" s="60" t="s">
        <v>55</v>
      </c>
      <c r="C317" s="68" t="s">
        <v>129</v>
      </c>
      <c r="D317" s="68" t="s">
        <v>91</v>
      </c>
      <c r="E317" s="108" t="s">
        <v>63</v>
      </c>
      <c r="F317" s="108" t="s">
        <v>159</v>
      </c>
      <c r="G317" s="108" t="s">
        <v>31</v>
      </c>
      <c r="H317" s="220">
        <f>SUM(Лист1!G198)</f>
        <v>2165200</v>
      </c>
      <c r="I317" s="220">
        <f>SUM(Лист1!H198)</f>
        <v>2235320</v>
      </c>
      <c r="J317" s="220">
        <f>SUM(Лист1!I198)</f>
        <v>2341910</v>
      </c>
    </row>
    <row r="318" spans="1:10" x14ac:dyDescent="0.25">
      <c r="A318" s="43" t="s">
        <v>11</v>
      </c>
      <c r="B318" s="60" t="s">
        <v>55</v>
      </c>
      <c r="C318" s="68" t="s">
        <v>129</v>
      </c>
      <c r="D318" s="68" t="s">
        <v>91</v>
      </c>
      <c r="E318" s="108" t="s">
        <v>63</v>
      </c>
      <c r="F318" s="108" t="s">
        <v>159</v>
      </c>
      <c r="G318" s="108" t="s">
        <v>12</v>
      </c>
      <c r="H318" s="220">
        <f>SUM(H319)</f>
        <v>276000</v>
      </c>
      <c r="I318" s="220">
        <f t="shared" ref="I318:J318" si="155">SUM(I319)</f>
        <v>105320</v>
      </c>
      <c r="J318" s="220">
        <f t="shared" si="155"/>
        <v>148800</v>
      </c>
    </row>
    <row r="319" spans="1:10" x14ac:dyDescent="0.25">
      <c r="A319" s="106" t="s">
        <v>141</v>
      </c>
      <c r="B319" s="60" t="s">
        <v>55</v>
      </c>
      <c r="C319" s="68" t="s">
        <v>129</v>
      </c>
      <c r="D319" s="68" t="s">
        <v>91</v>
      </c>
      <c r="E319" s="108" t="s">
        <v>63</v>
      </c>
      <c r="F319" s="108" t="s">
        <v>159</v>
      </c>
      <c r="G319" s="108" t="s">
        <v>14</v>
      </c>
      <c r="H319" s="220">
        <f>SUM(Лист1!G200)</f>
        <v>276000</v>
      </c>
      <c r="I319" s="220">
        <f>SUM(Лист1!H200)</f>
        <v>105320</v>
      </c>
      <c r="J319" s="220">
        <f>SUM(Лист1!I200)</f>
        <v>148800</v>
      </c>
    </row>
    <row r="320" spans="1:10" ht="18" x14ac:dyDescent="0.25">
      <c r="A320" s="147" t="s">
        <v>276</v>
      </c>
      <c r="B320" s="63" t="s">
        <v>55</v>
      </c>
      <c r="C320" s="66" t="s">
        <v>273</v>
      </c>
      <c r="D320" s="67"/>
      <c r="E320" s="134"/>
      <c r="F320" s="132"/>
      <c r="G320" s="133"/>
      <c r="H320" s="87">
        <f>SUM(H321)</f>
        <v>28753530</v>
      </c>
      <c r="I320" s="87">
        <f t="shared" ref="I320:J320" si="156">SUM(I321)</f>
        <v>26226920</v>
      </c>
      <c r="J320" s="87">
        <f t="shared" si="156"/>
        <v>25912580</v>
      </c>
    </row>
    <row r="321" spans="1:10" ht="26.25" x14ac:dyDescent="0.25">
      <c r="A321" s="53" t="s">
        <v>277</v>
      </c>
      <c r="B321" s="63" t="s">
        <v>55</v>
      </c>
      <c r="C321" s="66" t="s">
        <v>273</v>
      </c>
      <c r="D321" s="66" t="s">
        <v>37</v>
      </c>
      <c r="E321" s="41"/>
      <c r="F321" s="103"/>
      <c r="G321" s="102"/>
      <c r="H321" s="87">
        <f t="shared" ref="H321:J321" si="157">SUM(H322)</f>
        <v>28753530</v>
      </c>
      <c r="I321" s="87">
        <f t="shared" si="157"/>
        <v>26226920</v>
      </c>
      <c r="J321" s="87">
        <f t="shared" si="157"/>
        <v>25912580</v>
      </c>
    </row>
    <row r="322" spans="1:10" ht="26.25" x14ac:dyDescent="0.25">
      <c r="A322" s="53" t="s">
        <v>278</v>
      </c>
      <c r="B322" s="63" t="s">
        <v>55</v>
      </c>
      <c r="C322" s="66" t="s">
        <v>273</v>
      </c>
      <c r="D322" s="66" t="s">
        <v>91</v>
      </c>
      <c r="E322" s="41"/>
      <c r="F322" s="103"/>
      <c r="G322" s="102"/>
      <c r="H322" s="87">
        <f>SUM(H323+H328)</f>
        <v>28753530</v>
      </c>
      <c r="I322" s="87">
        <f t="shared" ref="I322:J322" si="158">SUM(I323+I328)</f>
        <v>26226920</v>
      </c>
      <c r="J322" s="87">
        <f t="shared" si="158"/>
        <v>25912580</v>
      </c>
    </row>
    <row r="323" spans="1:10" x14ac:dyDescent="0.25">
      <c r="A323" s="116" t="s">
        <v>182</v>
      </c>
      <c r="B323" s="62" t="s">
        <v>55</v>
      </c>
      <c r="C323" s="67" t="s">
        <v>273</v>
      </c>
      <c r="D323" s="67" t="s">
        <v>91</v>
      </c>
      <c r="E323" s="134" t="s">
        <v>63</v>
      </c>
      <c r="F323" s="130">
        <v>82300</v>
      </c>
      <c r="G323" s="131" t="s">
        <v>7</v>
      </c>
      <c r="H323" s="87">
        <f>SUM(H326+H324)</f>
        <v>553000</v>
      </c>
      <c r="I323" s="87">
        <f>SUM(I326+I324)</f>
        <v>270000</v>
      </c>
      <c r="J323" s="87">
        <f>SUM(J326+J324)</f>
        <v>405000</v>
      </c>
    </row>
    <row r="324" spans="1:10" ht="34.9" customHeight="1" x14ac:dyDescent="0.25">
      <c r="A324" s="106" t="s">
        <v>28</v>
      </c>
      <c r="B324" s="60" t="s">
        <v>55</v>
      </c>
      <c r="C324" s="319" t="s">
        <v>273</v>
      </c>
      <c r="D324" s="68" t="s">
        <v>91</v>
      </c>
      <c r="E324" s="108" t="s">
        <v>63</v>
      </c>
      <c r="F324" s="103">
        <v>82300</v>
      </c>
      <c r="G324" s="104" t="s">
        <v>29</v>
      </c>
      <c r="H324" s="220">
        <f>SUM(H325:H325)</f>
        <v>215000</v>
      </c>
      <c r="I324" s="220">
        <f>SUM(I325:I325)</f>
        <v>215000</v>
      </c>
      <c r="J324" s="220">
        <f>SUM(J325:J325)</f>
        <v>215000</v>
      </c>
    </row>
    <row r="325" spans="1:10" x14ac:dyDescent="0.25">
      <c r="A325" s="141" t="s">
        <v>32</v>
      </c>
      <c r="B325" s="60" t="s">
        <v>55</v>
      </c>
      <c r="C325" s="319" t="s">
        <v>273</v>
      </c>
      <c r="D325" s="68" t="s">
        <v>91</v>
      </c>
      <c r="E325" s="108" t="s">
        <v>63</v>
      </c>
      <c r="F325" s="103">
        <v>82300</v>
      </c>
      <c r="G325" s="104" t="s">
        <v>33</v>
      </c>
      <c r="H325" s="220">
        <f>SUM(Лист1!G205)</f>
        <v>215000</v>
      </c>
      <c r="I325" s="220">
        <f>SUM(Лист1!H205)</f>
        <v>215000</v>
      </c>
      <c r="J325" s="220">
        <f>SUM(Лист1!I205)</f>
        <v>215000</v>
      </c>
    </row>
    <row r="326" spans="1:10" x14ac:dyDescent="0.25">
      <c r="A326" s="106" t="s">
        <v>11</v>
      </c>
      <c r="B326" s="60" t="s">
        <v>55</v>
      </c>
      <c r="C326" s="319" t="s">
        <v>273</v>
      </c>
      <c r="D326" s="68" t="s">
        <v>91</v>
      </c>
      <c r="E326" s="108" t="s">
        <v>63</v>
      </c>
      <c r="F326" s="103">
        <v>82300</v>
      </c>
      <c r="G326" s="104" t="s">
        <v>12</v>
      </c>
      <c r="H326" s="220">
        <f>SUM(H327)</f>
        <v>338000</v>
      </c>
      <c r="I326" s="220">
        <f t="shared" ref="I326:J326" si="159">SUM(I327)</f>
        <v>55000</v>
      </c>
      <c r="J326" s="220">
        <f t="shared" si="159"/>
        <v>190000</v>
      </c>
    </row>
    <row r="327" spans="1:10" x14ac:dyDescent="0.25">
      <c r="A327" s="106" t="s">
        <v>141</v>
      </c>
      <c r="B327" s="60" t="s">
        <v>55</v>
      </c>
      <c r="C327" s="319" t="s">
        <v>273</v>
      </c>
      <c r="D327" s="68" t="s">
        <v>91</v>
      </c>
      <c r="E327" s="108" t="s">
        <v>63</v>
      </c>
      <c r="F327" s="103">
        <v>82300</v>
      </c>
      <c r="G327" s="104" t="s">
        <v>14</v>
      </c>
      <c r="H327" s="220">
        <f>SUM(Лист1!G207)</f>
        <v>338000</v>
      </c>
      <c r="I327" s="220">
        <f>SUM(Лист1!H207)</f>
        <v>55000</v>
      </c>
      <c r="J327" s="220">
        <f>SUM(Лист1!I207)</f>
        <v>190000</v>
      </c>
    </row>
    <row r="328" spans="1:10" x14ac:dyDescent="0.25">
      <c r="A328" s="238" t="s">
        <v>240</v>
      </c>
      <c r="B328" s="62" t="s">
        <v>55</v>
      </c>
      <c r="C328" s="67" t="s">
        <v>273</v>
      </c>
      <c r="D328" s="67" t="s">
        <v>91</v>
      </c>
      <c r="E328" s="134" t="s">
        <v>63</v>
      </c>
      <c r="F328" s="132">
        <v>80600</v>
      </c>
      <c r="G328" s="133" t="s">
        <v>12</v>
      </c>
      <c r="H328" s="216">
        <f>SUM(H329)</f>
        <v>28200530</v>
      </c>
      <c r="I328" s="216">
        <f t="shared" ref="I328:J329" si="160">SUM(I329)</f>
        <v>25956920</v>
      </c>
      <c r="J328" s="216">
        <f t="shared" si="160"/>
        <v>25507580</v>
      </c>
    </row>
    <row r="329" spans="1:10" ht="23.25" x14ac:dyDescent="0.25">
      <c r="A329" s="141" t="s">
        <v>295</v>
      </c>
      <c r="B329" s="60" t="s">
        <v>55</v>
      </c>
      <c r="C329" s="319" t="s">
        <v>273</v>
      </c>
      <c r="D329" s="68" t="s">
        <v>91</v>
      </c>
      <c r="E329" s="108" t="s">
        <v>63</v>
      </c>
      <c r="F329" s="103">
        <v>80600</v>
      </c>
      <c r="G329" s="127" t="s">
        <v>7</v>
      </c>
      <c r="H329" s="184">
        <f>SUM(H330)</f>
        <v>28200530</v>
      </c>
      <c r="I329" s="184">
        <f t="shared" si="160"/>
        <v>25956920</v>
      </c>
      <c r="J329" s="184">
        <f t="shared" si="160"/>
        <v>25507580</v>
      </c>
    </row>
    <row r="330" spans="1:10" x14ac:dyDescent="0.25">
      <c r="A330" s="107" t="s">
        <v>134</v>
      </c>
      <c r="B330" s="60" t="s">
        <v>55</v>
      </c>
      <c r="C330" s="319" t="s">
        <v>273</v>
      </c>
      <c r="D330" s="68" t="s">
        <v>91</v>
      </c>
      <c r="E330" s="108" t="s">
        <v>63</v>
      </c>
      <c r="F330" s="103">
        <v>80600</v>
      </c>
      <c r="G330" s="146" t="s">
        <v>133</v>
      </c>
      <c r="H330" s="184">
        <f>SUM(Лист1!G210)</f>
        <v>28200530</v>
      </c>
      <c r="I330" s="184">
        <f>SUM(Лист1!H210)</f>
        <v>25956920</v>
      </c>
      <c r="J330" s="184">
        <f>SUM(Лист1!I210)</f>
        <v>25507580</v>
      </c>
    </row>
    <row r="331" spans="1:10" ht="18" x14ac:dyDescent="0.25">
      <c r="A331" s="147" t="s">
        <v>279</v>
      </c>
      <c r="B331" s="63" t="s">
        <v>55</v>
      </c>
      <c r="C331" s="66" t="s">
        <v>274</v>
      </c>
      <c r="D331" s="67"/>
      <c r="E331" s="134"/>
      <c r="F331" s="132"/>
      <c r="G331" s="133"/>
      <c r="H331" s="87">
        <f>SUM(H332)</f>
        <v>77500</v>
      </c>
      <c r="I331" s="87">
        <f t="shared" ref="I331:J331" si="161">SUM(I332)</f>
        <v>55000</v>
      </c>
      <c r="J331" s="87">
        <f t="shared" si="161"/>
        <v>77500</v>
      </c>
    </row>
    <row r="332" spans="1:10" ht="18" x14ac:dyDescent="0.25">
      <c r="A332" s="53" t="s">
        <v>280</v>
      </c>
      <c r="B332" s="63" t="s">
        <v>55</v>
      </c>
      <c r="C332" s="66" t="s">
        <v>274</v>
      </c>
      <c r="D332" s="66" t="s">
        <v>37</v>
      </c>
      <c r="E332" s="41"/>
      <c r="F332" s="103"/>
      <c r="G332" s="102"/>
      <c r="H332" s="87">
        <f t="shared" ref="H332:J333" si="162">SUM(H333)</f>
        <v>77500</v>
      </c>
      <c r="I332" s="87">
        <f t="shared" si="162"/>
        <v>55000</v>
      </c>
      <c r="J332" s="87">
        <f t="shared" si="162"/>
        <v>77500</v>
      </c>
    </row>
    <row r="333" spans="1:10" ht="18" x14ac:dyDescent="0.25">
      <c r="A333" s="53" t="s">
        <v>281</v>
      </c>
      <c r="B333" s="63" t="s">
        <v>55</v>
      </c>
      <c r="C333" s="66" t="s">
        <v>274</v>
      </c>
      <c r="D333" s="66" t="s">
        <v>91</v>
      </c>
      <c r="E333" s="41"/>
      <c r="F333" s="103"/>
      <c r="G333" s="102"/>
      <c r="H333" s="87">
        <f>SUM(H334)</f>
        <v>77500</v>
      </c>
      <c r="I333" s="87">
        <f t="shared" si="162"/>
        <v>55000</v>
      </c>
      <c r="J333" s="87">
        <f t="shared" si="162"/>
        <v>77500</v>
      </c>
    </row>
    <row r="334" spans="1:10" x14ac:dyDescent="0.25">
      <c r="A334" s="117" t="s">
        <v>180</v>
      </c>
      <c r="B334" s="62" t="s">
        <v>55</v>
      </c>
      <c r="C334" s="67" t="s">
        <v>274</v>
      </c>
      <c r="D334" s="67" t="s">
        <v>91</v>
      </c>
      <c r="E334" s="134" t="s">
        <v>63</v>
      </c>
      <c r="F334" s="130">
        <v>82360</v>
      </c>
      <c r="G334" s="131" t="s">
        <v>7</v>
      </c>
      <c r="H334" s="87">
        <f>SUM(H337+H335+H339)</f>
        <v>77500</v>
      </c>
      <c r="I334" s="87">
        <f>SUM(I337+I335+I339)</f>
        <v>55000</v>
      </c>
      <c r="J334" s="87">
        <f>SUM(J337+J335+J339)</f>
        <v>77500</v>
      </c>
    </row>
    <row r="335" spans="1:10" ht="39" customHeight="1" x14ac:dyDescent="0.25">
      <c r="A335" s="106" t="s">
        <v>28</v>
      </c>
      <c r="B335" s="60" t="s">
        <v>55</v>
      </c>
      <c r="C335" s="319" t="s">
        <v>274</v>
      </c>
      <c r="D335" s="68" t="s">
        <v>91</v>
      </c>
      <c r="E335" s="108" t="s">
        <v>63</v>
      </c>
      <c r="F335" s="103">
        <v>82360</v>
      </c>
      <c r="G335" s="104" t="s">
        <v>29</v>
      </c>
      <c r="H335" s="220">
        <f>SUM(H336:H336)</f>
        <v>10000</v>
      </c>
      <c r="I335" s="220">
        <f>SUM(I336:I336)</f>
        <v>10000</v>
      </c>
      <c r="J335" s="220">
        <f>SUM(J336:J336)</f>
        <v>10000</v>
      </c>
    </row>
    <row r="336" spans="1:10" ht="16.899999999999999" customHeight="1" x14ac:dyDescent="0.25">
      <c r="A336" s="106" t="s">
        <v>32</v>
      </c>
      <c r="B336" s="60" t="s">
        <v>55</v>
      </c>
      <c r="C336" s="319" t="s">
        <v>274</v>
      </c>
      <c r="D336" s="68" t="s">
        <v>91</v>
      </c>
      <c r="E336" s="108" t="s">
        <v>63</v>
      </c>
      <c r="F336" s="103">
        <v>82360</v>
      </c>
      <c r="G336" s="104" t="s">
        <v>33</v>
      </c>
      <c r="H336" s="220">
        <f>SUM(Лист1!G147)</f>
        <v>10000</v>
      </c>
      <c r="I336" s="220">
        <f>SUM(Лист1!H147)</f>
        <v>10000</v>
      </c>
      <c r="J336" s="220">
        <f>SUM(Лист1!I147)</f>
        <v>10000</v>
      </c>
    </row>
    <row r="337" spans="1:10" x14ac:dyDescent="0.25">
      <c r="A337" s="106" t="s">
        <v>11</v>
      </c>
      <c r="B337" s="60" t="s">
        <v>55</v>
      </c>
      <c r="C337" s="319" t="s">
        <v>274</v>
      </c>
      <c r="D337" s="68" t="s">
        <v>91</v>
      </c>
      <c r="E337" s="108" t="s">
        <v>63</v>
      </c>
      <c r="F337" s="103">
        <v>82360</v>
      </c>
      <c r="G337" s="104" t="s">
        <v>12</v>
      </c>
      <c r="H337" s="220">
        <f>SUM(H338:H338)</f>
        <v>42500</v>
      </c>
      <c r="I337" s="220">
        <f t="shared" ref="I337:J337" si="163">SUM(I338:I338)</f>
        <v>20000</v>
      </c>
      <c r="J337" s="220">
        <f t="shared" si="163"/>
        <v>42500</v>
      </c>
    </row>
    <row r="338" spans="1:10" x14ac:dyDescent="0.25">
      <c r="A338" s="106" t="s">
        <v>141</v>
      </c>
      <c r="B338" s="60" t="s">
        <v>55</v>
      </c>
      <c r="C338" s="319" t="s">
        <v>274</v>
      </c>
      <c r="D338" s="68" t="s">
        <v>91</v>
      </c>
      <c r="E338" s="108" t="s">
        <v>63</v>
      </c>
      <c r="F338" s="103">
        <v>82360</v>
      </c>
      <c r="G338" s="104" t="s">
        <v>14</v>
      </c>
      <c r="H338" s="220">
        <f>SUM(Лист1!G149)</f>
        <v>42500</v>
      </c>
      <c r="I338" s="220">
        <f>SUM(Лист1!H149)</f>
        <v>20000</v>
      </c>
      <c r="J338" s="220">
        <f>SUM(Лист1!I149)</f>
        <v>42500</v>
      </c>
    </row>
    <row r="339" spans="1:10" x14ac:dyDescent="0.25">
      <c r="A339" s="107" t="s">
        <v>86</v>
      </c>
      <c r="B339" s="60" t="s">
        <v>55</v>
      </c>
      <c r="C339" s="319" t="s">
        <v>274</v>
      </c>
      <c r="D339" s="68" t="s">
        <v>91</v>
      </c>
      <c r="E339" s="108" t="s">
        <v>63</v>
      </c>
      <c r="F339" s="103">
        <v>82360</v>
      </c>
      <c r="G339" s="104" t="s">
        <v>76</v>
      </c>
      <c r="H339" s="220">
        <f>SUM(H340:H340)</f>
        <v>25000</v>
      </c>
      <c r="I339" s="220">
        <f t="shared" ref="I339:J339" si="164">SUM(I340:I340)</f>
        <v>25000</v>
      </c>
      <c r="J339" s="220">
        <f t="shared" si="164"/>
        <v>25000</v>
      </c>
    </row>
    <row r="340" spans="1:10" x14ac:dyDescent="0.25">
      <c r="A340" s="106" t="s">
        <v>242</v>
      </c>
      <c r="B340" s="60" t="s">
        <v>55</v>
      </c>
      <c r="C340" s="319" t="s">
        <v>274</v>
      </c>
      <c r="D340" s="68" t="s">
        <v>91</v>
      </c>
      <c r="E340" s="108" t="s">
        <v>63</v>
      </c>
      <c r="F340" s="103">
        <v>82360</v>
      </c>
      <c r="G340" s="104" t="s">
        <v>241</v>
      </c>
      <c r="H340" s="220">
        <f>SUM(Лист1!G151)</f>
        <v>25000</v>
      </c>
      <c r="I340" s="220">
        <f>SUM(Лист1!H151)</f>
        <v>25000</v>
      </c>
      <c r="J340" s="220">
        <f>SUM(Лист1!I151)</f>
        <v>25000</v>
      </c>
    </row>
    <row r="341" spans="1:10" ht="31.5" x14ac:dyDescent="0.25">
      <c r="A341" s="233" t="s">
        <v>200</v>
      </c>
      <c r="B341" s="63" t="s">
        <v>43</v>
      </c>
      <c r="C341" s="215" t="s">
        <v>130</v>
      </c>
      <c r="D341" s="66"/>
      <c r="E341" s="41"/>
      <c r="F341" s="103"/>
      <c r="G341" s="102"/>
      <c r="H341" s="87">
        <f t="shared" ref="H341:J346" si="165">SUM(H342)</f>
        <v>50000</v>
      </c>
      <c r="I341" s="87">
        <f t="shared" si="165"/>
        <v>50000</v>
      </c>
      <c r="J341" s="87">
        <f t="shared" si="165"/>
        <v>50000</v>
      </c>
    </row>
    <row r="342" spans="1:10" ht="51.75" x14ac:dyDescent="0.25">
      <c r="A342" s="116" t="s">
        <v>147</v>
      </c>
      <c r="B342" s="63" t="s">
        <v>43</v>
      </c>
      <c r="C342" s="215" t="s">
        <v>130</v>
      </c>
      <c r="D342" s="66" t="s">
        <v>37</v>
      </c>
      <c r="E342" s="41"/>
      <c r="F342" s="103"/>
      <c r="G342" s="102"/>
      <c r="H342" s="87">
        <f t="shared" si="165"/>
        <v>50000</v>
      </c>
      <c r="I342" s="87">
        <f t="shared" si="165"/>
        <v>50000</v>
      </c>
      <c r="J342" s="87">
        <f t="shared" si="165"/>
        <v>50000</v>
      </c>
    </row>
    <row r="343" spans="1:10" ht="18" x14ac:dyDescent="0.25">
      <c r="A343" s="116" t="s">
        <v>177</v>
      </c>
      <c r="B343" s="63" t="s">
        <v>43</v>
      </c>
      <c r="C343" s="215" t="s">
        <v>130</v>
      </c>
      <c r="D343" s="66" t="s">
        <v>82</v>
      </c>
      <c r="E343" s="41"/>
      <c r="F343" s="103"/>
      <c r="G343" s="102"/>
      <c r="H343" s="87">
        <f>SUM(H345)</f>
        <v>50000</v>
      </c>
      <c r="I343" s="87">
        <f t="shared" ref="I343:J343" si="166">SUM(I345)</f>
        <v>50000</v>
      </c>
      <c r="J343" s="87">
        <f t="shared" si="166"/>
        <v>50000</v>
      </c>
    </row>
    <row r="344" spans="1:10" ht="18" x14ac:dyDescent="0.25">
      <c r="A344" s="85" t="s">
        <v>67</v>
      </c>
      <c r="B344" s="62" t="s">
        <v>43</v>
      </c>
      <c r="C344" s="62" t="s">
        <v>130</v>
      </c>
      <c r="D344" s="67" t="s">
        <v>82</v>
      </c>
      <c r="E344" s="134" t="s">
        <v>85</v>
      </c>
      <c r="F344" s="132" t="s">
        <v>108</v>
      </c>
      <c r="G344" s="132" t="s">
        <v>7</v>
      </c>
      <c r="H344" s="87">
        <f>SUM(H345)</f>
        <v>50000</v>
      </c>
      <c r="I344" s="87">
        <f t="shared" ref="I344:J344" si="167">SUM(I345)</f>
        <v>50000</v>
      </c>
      <c r="J344" s="87">
        <f t="shared" si="167"/>
        <v>50000</v>
      </c>
    </row>
    <row r="345" spans="1:10" x14ac:dyDescent="0.25">
      <c r="A345" s="211" t="s">
        <v>177</v>
      </c>
      <c r="B345" s="62" t="s">
        <v>43</v>
      </c>
      <c r="C345" s="62" t="s">
        <v>130</v>
      </c>
      <c r="D345" s="67" t="s">
        <v>82</v>
      </c>
      <c r="E345" s="134" t="s">
        <v>85</v>
      </c>
      <c r="F345" s="134" t="s">
        <v>178</v>
      </c>
      <c r="G345" s="134" t="s">
        <v>7</v>
      </c>
      <c r="H345" s="87">
        <f t="shared" si="165"/>
        <v>50000</v>
      </c>
      <c r="I345" s="87">
        <f t="shared" si="165"/>
        <v>50000</v>
      </c>
      <c r="J345" s="87">
        <f t="shared" si="165"/>
        <v>50000</v>
      </c>
    </row>
    <row r="346" spans="1:10" x14ac:dyDescent="0.25">
      <c r="A346" s="114" t="s">
        <v>34</v>
      </c>
      <c r="B346" s="60" t="s">
        <v>43</v>
      </c>
      <c r="C346" s="75" t="s">
        <v>130</v>
      </c>
      <c r="D346" s="68" t="s">
        <v>82</v>
      </c>
      <c r="E346" s="108" t="s">
        <v>85</v>
      </c>
      <c r="F346" s="108" t="s">
        <v>178</v>
      </c>
      <c r="G346" s="108" t="s">
        <v>35</v>
      </c>
      <c r="H346" s="220">
        <f t="shared" si="165"/>
        <v>50000</v>
      </c>
      <c r="I346" s="220">
        <f t="shared" si="165"/>
        <v>50000</v>
      </c>
      <c r="J346" s="220">
        <f t="shared" si="165"/>
        <v>50000</v>
      </c>
    </row>
    <row r="347" spans="1:10" ht="23.25" x14ac:dyDescent="0.25">
      <c r="A347" s="106" t="s">
        <v>79</v>
      </c>
      <c r="B347" s="60" t="s">
        <v>43</v>
      </c>
      <c r="C347" s="75" t="s">
        <v>130</v>
      </c>
      <c r="D347" s="68" t="s">
        <v>82</v>
      </c>
      <c r="E347" s="108" t="s">
        <v>85</v>
      </c>
      <c r="F347" s="108" t="s">
        <v>178</v>
      </c>
      <c r="G347" s="108" t="s">
        <v>80</v>
      </c>
      <c r="H347" s="220">
        <f>SUM(Лист1!G327)</f>
        <v>50000</v>
      </c>
      <c r="I347" s="220">
        <f>SUM(Лист1!H327)</f>
        <v>50000</v>
      </c>
      <c r="J347" s="220">
        <f>SUM(Лист1!I327)</f>
        <v>50000</v>
      </c>
    </row>
    <row r="348" spans="1:10" ht="31.15" hidden="1" x14ac:dyDescent="0.3">
      <c r="A348" s="233" t="s">
        <v>230</v>
      </c>
      <c r="B348" s="63" t="s">
        <v>26</v>
      </c>
      <c r="C348" s="215" t="s">
        <v>130</v>
      </c>
      <c r="D348" s="66"/>
      <c r="E348" s="41"/>
      <c r="F348" s="103"/>
      <c r="G348" s="102"/>
      <c r="H348" s="199">
        <f t="shared" ref="H348:J353" si="168">SUM(H349)</f>
        <v>0</v>
      </c>
      <c r="I348" s="199">
        <f t="shared" si="168"/>
        <v>0</v>
      </c>
      <c r="J348" s="199">
        <f t="shared" si="168"/>
        <v>0</v>
      </c>
    </row>
    <row r="349" spans="1:10" ht="27" hidden="1" x14ac:dyDescent="0.3">
      <c r="A349" s="116" t="s">
        <v>231</v>
      </c>
      <c r="B349" s="63" t="s">
        <v>26</v>
      </c>
      <c r="C349" s="215" t="s">
        <v>130</v>
      </c>
      <c r="D349" s="66" t="s">
        <v>37</v>
      </c>
      <c r="E349" s="41"/>
      <c r="F349" s="103"/>
      <c r="G349" s="102"/>
      <c r="H349" s="199">
        <f t="shared" si="168"/>
        <v>0</v>
      </c>
      <c r="I349" s="199">
        <f t="shared" si="168"/>
        <v>0</v>
      </c>
      <c r="J349" s="199">
        <f t="shared" si="168"/>
        <v>0</v>
      </c>
    </row>
    <row r="350" spans="1:10" ht="17.45" hidden="1" x14ac:dyDescent="0.3">
      <c r="A350" s="116" t="s">
        <v>229</v>
      </c>
      <c r="B350" s="63" t="s">
        <v>26</v>
      </c>
      <c r="C350" s="215" t="s">
        <v>130</v>
      </c>
      <c r="D350" s="66" t="s">
        <v>82</v>
      </c>
      <c r="E350" s="41"/>
      <c r="F350" s="103"/>
      <c r="G350" s="102"/>
      <c r="H350" s="199">
        <f>SUM(H352)</f>
        <v>0</v>
      </c>
      <c r="I350" s="199">
        <f t="shared" ref="I350:J350" si="169">SUM(I352)</f>
        <v>0</v>
      </c>
      <c r="J350" s="199">
        <f t="shared" si="169"/>
        <v>0</v>
      </c>
    </row>
    <row r="351" spans="1:10" ht="17.45" hidden="1" x14ac:dyDescent="0.3">
      <c r="A351" s="85" t="s">
        <v>67</v>
      </c>
      <c r="B351" s="62" t="s">
        <v>26</v>
      </c>
      <c r="C351" s="207" t="s">
        <v>130</v>
      </c>
      <c r="D351" s="67" t="s">
        <v>82</v>
      </c>
      <c r="E351" s="134" t="s">
        <v>85</v>
      </c>
      <c r="F351" s="132" t="s">
        <v>108</v>
      </c>
      <c r="G351" s="132" t="s">
        <v>7</v>
      </c>
      <c r="H351" s="199">
        <f>SUM(H352)</f>
        <v>0</v>
      </c>
      <c r="I351" s="199">
        <f t="shared" ref="I351:J352" si="170">SUM(I352)</f>
        <v>0</v>
      </c>
      <c r="J351" s="199">
        <f t="shared" si="170"/>
        <v>0</v>
      </c>
    </row>
    <row r="352" spans="1:10" ht="14.45" hidden="1" x14ac:dyDescent="0.3">
      <c r="A352" s="112" t="s">
        <v>229</v>
      </c>
      <c r="B352" s="62" t="s">
        <v>26</v>
      </c>
      <c r="C352" s="207" t="s">
        <v>130</v>
      </c>
      <c r="D352" s="67" t="s">
        <v>82</v>
      </c>
      <c r="E352" s="134" t="s">
        <v>85</v>
      </c>
      <c r="F352" s="134" t="s">
        <v>232</v>
      </c>
      <c r="G352" s="134" t="s">
        <v>7</v>
      </c>
      <c r="H352" s="202">
        <f>SUM(H353)</f>
        <v>0</v>
      </c>
      <c r="I352" s="202">
        <f t="shared" si="170"/>
        <v>0</v>
      </c>
      <c r="J352" s="202">
        <f t="shared" si="170"/>
        <v>0</v>
      </c>
    </row>
    <row r="353" spans="1:10" ht="14.45" hidden="1" x14ac:dyDescent="0.3">
      <c r="A353" s="106" t="s">
        <v>11</v>
      </c>
      <c r="B353" s="60" t="s">
        <v>26</v>
      </c>
      <c r="C353" s="75" t="s">
        <v>130</v>
      </c>
      <c r="D353" s="68" t="s">
        <v>82</v>
      </c>
      <c r="E353" s="108" t="s">
        <v>85</v>
      </c>
      <c r="F353" s="108" t="s">
        <v>232</v>
      </c>
      <c r="G353" s="102" t="s">
        <v>12</v>
      </c>
      <c r="H353" s="203">
        <f t="shared" si="168"/>
        <v>0</v>
      </c>
      <c r="I353" s="203">
        <f t="shared" si="168"/>
        <v>0</v>
      </c>
      <c r="J353" s="203">
        <f t="shared" si="168"/>
        <v>0</v>
      </c>
    </row>
    <row r="354" spans="1:10" ht="20.45" hidden="1" x14ac:dyDescent="0.3">
      <c r="A354" s="212" t="s">
        <v>136</v>
      </c>
      <c r="B354" s="60" t="s">
        <v>26</v>
      </c>
      <c r="C354" s="75" t="s">
        <v>130</v>
      </c>
      <c r="D354" s="68" t="s">
        <v>82</v>
      </c>
      <c r="E354" s="108" t="s">
        <v>85</v>
      </c>
      <c r="F354" s="108" t="s">
        <v>232</v>
      </c>
      <c r="G354" s="102" t="s">
        <v>14</v>
      </c>
      <c r="H354" s="184">
        <f>SUM(Лист1!G275)</f>
        <v>0</v>
      </c>
      <c r="I354" s="184">
        <f>SUM(Лист1!H275)</f>
        <v>0</v>
      </c>
      <c r="J354" s="184">
        <f>SUM(Лист1!I275)</f>
        <v>0</v>
      </c>
    </row>
    <row r="355" spans="1:10" ht="18" x14ac:dyDescent="0.25">
      <c r="A355" s="233" t="s">
        <v>199</v>
      </c>
      <c r="B355" s="63" t="s">
        <v>37</v>
      </c>
      <c r="C355" s="215" t="s">
        <v>130</v>
      </c>
      <c r="D355" s="66"/>
      <c r="E355" s="41"/>
      <c r="F355" s="103"/>
      <c r="G355" s="102"/>
      <c r="H355" s="199">
        <f t="shared" ref="H355:J356" si="171">SUM(H356)</f>
        <v>1940982</v>
      </c>
      <c r="I355" s="199">
        <f t="shared" si="171"/>
        <v>970491</v>
      </c>
      <c r="J355" s="199">
        <f t="shared" si="171"/>
        <v>970491</v>
      </c>
    </row>
    <row r="356" spans="1:10" ht="26.25" x14ac:dyDescent="0.25">
      <c r="A356" s="116" t="s">
        <v>150</v>
      </c>
      <c r="B356" s="63" t="s">
        <v>37</v>
      </c>
      <c r="C356" s="215" t="s">
        <v>130</v>
      </c>
      <c r="D356" s="66" t="s">
        <v>37</v>
      </c>
      <c r="E356" s="41"/>
      <c r="F356" s="103"/>
      <c r="G356" s="102"/>
      <c r="H356" s="199">
        <f t="shared" si="171"/>
        <v>1940982</v>
      </c>
      <c r="I356" s="199">
        <f t="shared" si="171"/>
        <v>970491</v>
      </c>
      <c r="J356" s="199">
        <f t="shared" si="171"/>
        <v>970491</v>
      </c>
    </row>
    <row r="357" spans="1:10" ht="26.25" x14ac:dyDescent="0.25">
      <c r="A357" s="116" t="s">
        <v>195</v>
      </c>
      <c r="B357" s="63" t="s">
        <v>37</v>
      </c>
      <c r="C357" s="215" t="s">
        <v>130</v>
      </c>
      <c r="D357" s="66" t="s">
        <v>82</v>
      </c>
      <c r="E357" s="41"/>
      <c r="F357" s="103"/>
      <c r="G357" s="102"/>
      <c r="H357" s="199">
        <f>SUM(H359)</f>
        <v>1940982</v>
      </c>
      <c r="I357" s="199">
        <f t="shared" ref="I357:J357" si="172">SUM(I359)</f>
        <v>970491</v>
      </c>
      <c r="J357" s="199">
        <f t="shared" si="172"/>
        <v>970491</v>
      </c>
    </row>
    <row r="358" spans="1:10" ht="18" x14ac:dyDescent="0.25">
      <c r="A358" s="85" t="s">
        <v>67</v>
      </c>
      <c r="B358" s="62" t="s">
        <v>37</v>
      </c>
      <c r="C358" s="230" t="s">
        <v>130</v>
      </c>
      <c r="D358" s="67" t="s">
        <v>82</v>
      </c>
      <c r="E358" s="134" t="s">
        <v>85</v>
      </c>
      <c r="F358" s="132" t="s">
        <v>108</v>
      </c>
      <c r="G358" s="132" t="s">
        <v>7</v>
      </c>
      <c r="H358" s="199">
        <f>SUM(H359)</f>
        <v>1940982</v>
      </c>
      <c r="I358" s="199">
        <f t="shared" ref="I358:J358" si="173">SUM(I359)</f>
        <v>970491</v>
      </c>
      <c r="J358" s="199">
        <f t="shared" si="173"/>
        <v>970491</v>
      </c>
    </row>
    <row r="359" spans="1:10" ht="26.25" x14ac:dyDescent="0.25">
      <c r="A359" s="154" t="s">
        <v>195</v>
      </c>
      <c r="B359" s="62" t="s">
        <v>37</v>
      </c>
      <c r="C359" s="230" t="s">
        <v>130</v>
      </c>
      <c r="D359" s="67" t="s">
        <v>82</v>
      </c>
      <c r="E359" s="134" t="s">
        <v>85</v>
      </c>
      <c r="F359" s="129" t="s">
        <v>188</v>
      </c>
      <c r="G359" s="129" t="s">
        <v>7</v>
      </c>
      <c r="H359" s="202">
        <f t="shared" ref="H359:J360" si="174">SUM(H360)</f>
        <v>1940982</v>
      </c>
      <c r="I359" s="202">
        <f t="shared" si="174"/>
        <v>970491</v>
      </c>
      <c r="J359" s="202">
        <f t="shared" si="174"/>
        <v>970491</v>
      </c>
    </row>
    <row r="360" spans="1:10" x14ac:dyDescent="0.25">
      <c r="A360" s="107" t="s">
        <v>75</v>
      </c>
      <c r="B360" s="60" t="s">
        <v>37</v>
      </c>
      <c r="C360" s="75" t="s">
        <v>130</v>
      </c>
      <c r="D360" s="68" t="s">
        <v>82</v>
      </c>
      <c r="E360" s="108" t="s">
        <v>85</v>
      </c>
      <c r="F360" s="127" t="s">
        <v>188</v>
      </c>
      <c r="G360" s="102" t="s">
        <v>76</v>
      </c>
      <c r="H360" s="203">
        <f>SUM(H361)</f>
        <v>1940982</v>
      </c>
      <c r="I360" s="203">
        <f t="shared" si="174"/>
        <v>970491</v>
      </c>
      <c r="J360" s="203">
        <f t="shared" si="174"/>
        <v>970491</v>
      </c>
    </row>
    <row r="361" spans="1:10" ht="45.75" x14ac:dyDescent="0.25">
      <c r="A361" s="107" t="s">
        <v>210</v>
      </c>
      <c r="B361" s="60" t="s">
        <v>37</v>
      </c>
      <c r="C361" s="75" t="s">
        <v>130</v>
      </c>
      <c r="D361" s="68" t="s">
        <v>82</v>
      </c>
      <c r="E361" s="108" t="s">
        <v>85</v>
      </c>
      <c r="F361" s="127" t="s">
        <v>188</v>
      </c>
      <c r="G361" s="102" t="s">
        <v>144</v>
      </c>
      <c r="H361" s="203">
        <f>SUM(Лист1!G398)</f>
        <v>1940982</v>
      </c>
      <c r="I361" s="203">
        <f>SUM(Лист1!H398)</f>
        <v>970491</v>
      </c>
      <c r="J361" s="203">
        <f>SUM(Лист1!I398)</f>
        <v>970491</v>
      </c>
    </row>
    <row r="362" spans="1:10" s="303" customFormat="1" ht="47.25" x14ac:dyDescent="0.25">
      <c r="A362" s="264" t="s">
        <v>234</v>
      </c>
      <c r="B362" s="299" t="s">
        <v>82</v>
      </c>
      <c r="C362" s="300" t="s">
        <v>130</v>
      </c>
      <c r="D362" s="301"/>
      <c r="E362" s="269"/>
      <c r="F362" s="156"/>
      <c r="G362" s="155"/>
      <c r="H362" s="302">
        <f>SUM(H363+H377)</f>
        <v>28830369.699999999</v>
      </c>
      <c r="I362" s="302">
        <f>SUM(I363+I377)</f>
        <v>38195379.100000001</v>
      </c>
      <c r="J362" s="302">
        <f>SUM(J363+J377)</f>
        <v>10000000</v>
      </c>
    </row>
    <row r="363" spans="1:10" s="303" customFormat="1" ht="18" x14ac:dyDescent="0.25">
      <c r="A363" s="273" t="s">
        <v>216</v>
      </c>
      <c r="B363" s="299" t="s">
        <v>82</v>
      </c>
      <c r="C363" s="300" t="s">
        <v>130</v>
      </c>
      <c r="D363" s="301" t="s">
        <v>37</v>
      </c>
      <c r="E363" s="269"/>
      <c r="F363" s="156"/>
      <c r="G363" s="155"/>
      <c r="H363" s="302">
        <f t="shared" ref="H363:J364" si="175">SUM(H364)</f>
        <v>2638296</v>
      </c>
      <c r="I363" s="302">
        <f t="shared" si="175"/>
        <v>0</v>
      </c>
      <c r="J363" s="302">
        <f t="shared" si="175"/>
        <v>5000000</v>
      </c>
    </row>
    <row r="364" spans="1:10" s="303" customFormat="1" ht="18" x14ac:dyDescent="0.25">
      <c r="A364" s="289" t="s">
        <v>213</v>
      </c>
      <c r="B364" s="299" t="s">
        <v>82</v>
      </c>
      <c r="C364" s="300" t="s">
        <v>130</v>
      </c>
      <c r="D364" s="301" t="s">
        <v>82</v>
      </c>
      <c r="E364" s="269"/>
      <c r="F364" s="156"/>
      <c r="G364" s="155"/>
      <c r="H364" s="302">
        <f>SUM(H365)</f>
        <v>2638296</v>
      </c>
      <c r="I364" s="302">
        <f t="shared" si="175"/>
        <v>0</v>
      </c>
      <c r="J364" s="302">
        <f t="shared" si="175"/>
        <v>5000000</v>
      </c>
    </row>
    <row r="365" spans="1:10" s="303" customFormat="1" ht="18" x14ac:dyDescent="0.25">
      <c r="A365" s="286" t="s">
        <v>67</v>
      </c>
      <c r="B365" s="304" t="s">
        <v>82</v>
      </c>
      <c r="C365" s="305" t="s">
        <v>130</v>
      </c>
      <c r="D365" s="306" t="s">
        <v>82</v>
      </c>
      <c r="E365" s="261" t="s">
        <v>85</v>
      </c>
      <c r="F365" s="262" t="s">
        <v>108</v>
      </c>
      <c r="G365" s="262" t="s">
        <v>7</v>
      </c>
      <c r="H365" s="302">
        <f>SUM(H369+H366+H372)</f>
        <v>2638296</v>
      </c>
      <c r="I365" s="302">
        <f>SUM(I369+I366+I372)</f>
        <v>0</v>
      </c>
      <c r="J365" s="302">
        <f>SUM(J369+J366+J372)</f>
        <v>5000000</v>
      </c>
    </row>
    <row r="366" spans="1:10" s="303" customFormat="1" ht="24" customHeight="1" x14ac:dyDescent="0.25">
      <c r="A366" s="211" t="s">
        <v>213</v>
      </c>
      <c r="B366" s="307">
        <v>12</v>
      </c>
      <c r="C366" s="304" t="s">
        <v>130</v>
      </c>
      <c r="D366" s="304" t="s">
        <v>82</v>
      </c>
      <c r="E366" s="260">
        <v>927</v>
      </c>
      <c r="F366" s="308">
        <v>81740</v>
      </c>
      <c r="G366" s="271" t="s">
        <v>7</v>
      </c>
      <c r="H366" s="216">
        <f>SUM(H367)</f>
        <v>2000000</v>
      </c>
      <c r="I366" s="216">
        <f t="shared" ref="I366:J366" si="176">SUM(I367)</f>
        <v>0</v>
      </c>
      <c r="J366" s="216">
        <f t="shared" si="176"/>
        <v>0</v>
      </c>
    </row>
    <row r="367" spans="1:10" s="303" customFormat="1" x14ac:dyDescent="0.25">
      <c r="A367" s="252" t="s">
        <v>34</v>
      </c>
      <c r="B367" s="309">
        <v>12</v>
      </c>
      <c r="C367" s="310" t="s">
        <v>130</v>
      </c>
      <c r="D367" s="310" t="s">
        <v>82</v>
      </c>
      <c r="E367" s="269">
        <v>927</v>
      </c>
      <c r="F367" s="311">
        <v>81740</v>
      </c>
      <c r="G367" s="155" t="s">
        <v>35</v>
      </c>
      <c r="H367" s="184">
        <f t="shared" ref="H367:J367" si="177">SUM(H368)</f>
        <v>2000000</v>
      </c>
      <c r="I367" s="184">
        <f t="shared" si="177"/>
        <v>0</v>
      </c>
      <c r="J367" s="184">
        <f t="shared" si="177"/>
        <v>0</v>
      </c>
    </row>
    <row r="368" spans="1:10" s="303" customFormat="1" ht="23.25" x14ac:dyDescent="0.25">
      <c r="A368" s="141" t="s">
        <v>79</v>
      </c>
      <c r="B368" s="312">
        <v>12</v>
      </c>
      <c r="C368" s="313" t="s">
        <v>130</v>
      </c>
      <c r="D368" s="313" t="s">
        <v>82</v>
      </c>
      <c r="E368" s="269">
        <v>927</v>
      </c>
      <c r="F368" s="311">
        <v>81740</v>
      </c>
      <c r="G368" s="155" t="s">
        <v>80</v>
      </c>
      <c r="H368" s="184">
        <f>SUM(Лист1!G356)</f>
        <v>2000000</v>
      </c>
      <c r="I368" s="184">
        <f>SUM(Лист1!H356)</f>
        <v>0</v>
      </c>
      <c r="J368" s="184">
        <f>SUM(Лист1!I356)</f>
        <v>0</v>
      </c>
    </row>
    <row r="369" spans="1:10" s="303" customFormat="1" ht="26.25" x14ac:dyDescent="0.25">
      <c r="A369" s="117" t="s">
        <v>254</v>
      </c>
      <c r="B369" s="307">
        <v>12</v>
      </c>
      <c r="C369" s="304" t="s">
        <v>130</v>
      </c>
      <c r="D369" s="304" t="s">
        <v>82</v>
      </c>
      <c r="E369" s="260">
        <v>927</v>
      </c>
      <c r="F369" s="308" t="s">
        <v>228</v>
      </c>
      <c r="G369" s="271" t="s">
        <v>7</v>
      </c>
      <c r="H369" s="216">
        <f>SUM(H370)</f>
        <v>638296</v>
      </c>
      <c r="I369" s="216">
        <f t="shared" ref="I369:J370" si="178">SUM(I370)</f>
        <v>0</v>
      </c>
      <c r="J369" s="216">
        <f t="shared" si="178"/>
        <v>0</v>
      </c>
    </row>
    <row r="370" spans="1:10" s="303" customFormat="1" x14ac:dyDescent="0.25">
      <c r="A370" s="252" t="s">
        <v>11</v>
      </c>
      <c r="B370" s="309">
        <v>12</v>
      </c>
      <c r="C370" s="310" t="s">
        <v>130</v>
      </c>
      <c r="D370" s="310" t="s">
        <v>82</v>
      </c>
      <c r="E370" s="269">
        <v>927</v>
      </c>
      <c r="F370" s="311" t="s">
        <v>228</v>
      </c>
      <c r="G370" s="155" t="s">
        <v>12</v>
      </c>
      <c r="H370" s="184">
        <f>SUM(H371)</f>
        <v>638296</v>
      </c>
      <c r="I370" s="184">
        <f t="shared" si="178"/>
        <v>0</v>
      </c>
      <c r="J370" s="184">
        <f t="shared" si="178"/>
        <v>0</v>
      </c>
    </row>
    <row r="371" spans="1:10" s="303" customFormat="1" x14ac:dyDescent="0.25">
      <c r="A371" s="141" t="s">
        <v>141</v>
      </c>
      <c r="B371" s="312">
        <v>12</v>
      </c>
      <c r="C371" s="313" t="s">
        <v>130</v>
      </c>
      <c r="D371" s="313" t="s">
        <v>82</v>
      </c>
      <c r="E371" s="269">
        <v>927</v>
      </c>
      <c r="F371" s="311" t="s">
        <v>228</v>
      </c>
      <c r="G371" s="155" t="s">
        <v>14</v>
      </c>
      <c r="H371" s="184">
        <f>SUM(Лист1!G353)</f>
        <v>638296</v>
      </c>
      <c r="I371" s="184">
        <f>SUM(Лист1!H353)</f>
        <v>0</v>
      </c>
      <c r="J371" s="184">
        <f>SUM(Лист1!I353)</f>
        <v>0</v>
      </c>
    </row>
    <row r="372" spans="1:10" s="303" customFormat="1" ht="26.25" x14ac:dyDescent="0.25">
      <c r="A372" s="113" t="s">
        <v>197</v>
      </c>
      <c r="B372" s="307">
        <v>12</v>
      </c>
      <c r="C372" s="304" t="s">
        <v>130</v>
      </c>
      <c r="D372" s="304" t="s">
        <v>82</v>
      </c>
      <c r="E372" s="260">
        <v>927</v>
      </c>
      <c r="F372" s="332" t="s">
        <v>187</v>
      </c>
      <c r="G372" s="133" t="s">
        <v>7</v>
      </c>
      <c r="H372" s="216">
        <f>SUM(H373)</f>
        <v>0</v>
      </c>
      <c r="I372" s="216">
        <f t="shared" ref="I372:J373" si="179">SUM(I373)</f>
        <v>0</v>
      </c>
      <c r="J372" s="216">
        <f t="shared" si="179"/>
        <v>5000000</v>
      </c>
    </row>
    <row r="373" spans="1:10" s="303" customFormat="1" ht="22.5" x14ac:dyDescent="0.25">
      <c r="A373" s="114" t="s">
        <v>71</v>
      </c>
      <c r="B373" s="309">
        <v>12</v>
      </c>
      <c r="C373" s="310" t="s">
        <v>130</v>
      </c>
      <c r="D373" s="310" t="s">
        <v>82</v>
      </c>
      <c r="E373" s="269">
        <v>927</v>
      </c>
      <c r="F373" s="333" t="s">
        <v>187</v>
      </c>
      <c r="G373" s="102" t="s">
        <v>72</v>
      </c>
      <c r="H373" s="184">
        <f>SUM(H374)</f>
        <v>0</v>
      </c>
      <c r="I373" s="184">
        <f t="shared" si="179"/>
        <v>0</v>
      </c>
      <c r="J373" s="184">
        <f t="shared" si="179"/>
        <v>5000000</v>
      </c>
    </row>
    <row r="374" spans="1:10" s="303" customFormat="1" x14ac:dyDescent="0.25">
      <c r="A374" s="106" t="s">
        <v>73</v>
      </c>
      <c r="B374" s="309">
        <v>12</v>
      </c>
      <c r="C374" s="310" t="s">
        <v>130</v>
      </c>
      <c r="D374" s="310" t="s">
        <v>82</v>
      </c>
      <c r="E374" s="269">
        <v>927</v>
      </c>
      <c r="F374" s="333" t="s">
        <v>187</v>
      </c>
      <c r="G374" s="102" t="s">
        <v>74</v>
      </c>
      <c r="H374" s="184">
        <f>SUM(H376:H376)</f>
        <v>0</v>
      </c>
      <c r="I374" s="184">
        <f t="shared" ref="I374:J374" si="180">SUM(I376:I376)</f>
        <v>0</v>
      </c>
      <c r="J374" s="184">
        <f t="shared" si="180"/>
        <v>5000000</v>
      </c>
    </row>
    <row r="375" spans="1:10" s="303" customFormat="1" x14ac:dyDescent="0.25">
      <c r="A375" s="106" t="s">
        <v>186</v>
      </c>
      <c r="B375" s="309"/>
      <c r="C375" s="310"/>
      <c r="D375" s="310"/>
      <c r="E375" s="269"/>
      <c r="F375" s="333"/>
      <c r="G375" s="155"/>
      <c r="H375" s="184"/>
      <c r="I375" s="184"/>
      <c r="J375" s="184"/>
    </row>
    <row r="376" spans="1:10" s="303" customFormat="1" ht="23.25" x14ac:dyDescent="0.25">
      <c r="A376" s="141" t="s">
        <v>313</v>
      </c>
      <c r="B376" s="309">
        <v>12</v>
      </c>
      <c r="C376" s="310" t="s">
        <v>130</v>
      </c>
      <c r="D376" s="310" t="s">
        <v>82</v>
      </c>
      <c r="E376" s="269">
        <v>927</v>
      </c>
      <c r="F376" s="333" t="s">
        <v>187</v>
      </c>
      <c r="G376" s="155" t="s">
        <v>74</v>
      </c>
      <c r="H376" s="184">
        <f>SUM(Лист1!G350)</f>
        <v>0</v>
      </c>
      <c r="I376" s="184">
        <f>SUM(Лист1!H350)</f>
        <v>0</v>
      </c>
      <c r="J376" s="184">
        <f>SUM(Лист1!I350)</f>
        <v>5000000</v>
      </c>
    </row>
    <row r="377" spans="1:10" s="303" customFormat="1" x14ac:dyDescent="0.25">
      <c r="A377" s="263" t="s">
        <v>223</v>
      </c>
      <c r="B377" s="61">
        <v>12</v>
      </c>
      <c r="C377" s="62" t="s">
        <v>130</v>
      </c>
      <c r="D377" s="62" t="s">
        <v>284</v>
      </c>
      <c r="E377" s="45"/>
      <c r="F377" s="210"/>
      <c r="G377" s="102"/>
      <c r="H377" s="216">
        <f t="shared" ref="H377:J379" si="181">SUM(H378)</f>
        <v>26192073.699999999</v>
      </c>
      <c r="I377" s="216">
        <f t="shared" si="181"/>
        <v>38195379.100000001</v>
      </c>
      <c r="J377" s="216">
        <f t="shared" si="181"/>
        <v>5000000</v>
      </c>
    </row>
    <row r="378" spans="1:10" s="303" customFormat="1" ht="26.25" x14ac:dyDescent="0.25">
      <c r="A378" s="113" t="s">
        <v>220</v>
      </c>
      <c r="B378" s="61">
        <v>12</v>
      </c>
      <c r="C378" s="62" t="s">
        <v>130</v>
      </c>
      <c r="D378" s="62" t="s">
        <v>284</v>
      </c>
      <c r="E378" s="56">
        <v>927</v>
      </c>
      <c r="F378" s="261" t="s">
        <v>219</v>
      </c>
      <c r="G378" s="133" t="s">
        <v>7</v>
      </c>
      <c r="H378" s="216">
        <f t="shared" si="181"/>
        <v>26192073.699999999</v>
      </c>
      <c r="I378" s="216">
        <f t="shared" si="181"/>
        <v>38195379.100000001</v>
      </c>
      <c r="J378" s="216">
        <f t="shared" si="181"/>
        <v>5000000</v>
      </c>
    </row>
    <row r="379" spans="1:10" s="303" customFormat="1" ht="22.5" x14ac:dyDescent="0.25">
      <c r="A379" s="114" t="s">
        <v>71</v>
      </c>
      <c r="B379" s="59">
        <v>12</v>
      </c>
      <c r="C379" s="60" t="s">
        <v>130</v>
      </c>
      <c r="D379" s="75" t="s">
        <v>284</v>
      </c>
      <c r="E379" s="45">
        <v>927</v>
      </c>
      <c r="F379" s="250" t="s">
        <v>219</v>
      </c>
      <c r="G379" s="102" t="s">
        <v>72</v>
      </c>
      <c r="H379" s="184">
        <f t="shared" si="181"/>
        <v>26192073.699999999</v>
      </c>
      <c r="I379" s="184">
        <f t="shared" si="181"/>
        <v>38195379.100000001</v>
      </c>
      <c r="J379" s="184">
        <f t="shared" si="181"/>
        <v>5000000</v>
      </c>
    </row>
    <row r="380" spans="1:10" s="303" customFormat="1" x14ac:dyDescent="0.25">
      <c r="A380" s="106" t="s">
        <v>73</v>
      </c>
      <c r="B380" s="59">
        <v>12</v>
      </c>
      <c r="C380" s="60" t="s">
        <v>130</v>
      </c>
      <c r="D380" s="75" t="s">
        <v>284</v>
      </c>
      <c r="E380" s="45">
        <v>927</v>
      </c>
      <c r="F380" s="250" t="s">
        <v>219</v>
      </c>
      <c r="G380" s="102" t="s">
        <v>74</v>
      </c>
      <c r="H380" s="184">
        <f>SUM(H382:H391)</f>
        <v>26192073.699999999</v>
      </c>
      <c r="I380" s="184">
        <f t="shared" ref="I380:J380" si="182">SUM(I382:I391)</f>
        <v>38195379.100000001</v>
      </c>
      <c r="J380" s="184">
        <f t="shared" si="182"/>
        <v>5000000</v>
      </c>
    </row>
    <row r="381" spans="1:10" s="303" customFormat="1" x14ac:dyDescent="0.25">
      <c r="A381" s="106" t="s">
        <v>186</v>
      </c>
      <c r="B381" s="59"/>
      <c r="C381" s="60"/>
      <c r="D381" s="75"/>
      <c r="E381" s="45"/>
      <c r="F381" s="250"/>
      <c r="G381" s="102"/>
      <c r="H381" s="184"/>
      <c r="I381" s="184"/>
      <c r="J381" s="184"/>
    </row>
    <row r="382" spans="1:10" s="303" customFormat="1" ht="23.25" x14ac:dyDescent="0.25">
      <c r="A382" s="106" t="s">
        <v>327</v>
      </c>
      <c r="B382" s="59">
        <v>12</v>
      </c>
      <c r="C382" s="60" t="s">
        <v>130</v>
      </c>
      <c r="D382" s="75" t="s">
        <v>284</v>
      </c>
      <c r="E382" s="45">
        <v>927</v>
      </c>
      <c r="F382" s="250" t="s">
        <v>219</v>
      </c>
      <c r="G382" s="102" t="s">
        <v>74</v>
      </c>
      <c r="H382" s="184">
        <f>SUM(Лист1!G362)</f>
        <v>17676155.5</v>
      </c>
      <c r="I382" s="184">
        <f>SUM(Лист1!H362)</f>
        <v>0</v>
      </c>
      <c r="J382" s="184">
        <f>SUM(Лист1!I362)</f>
        <v>0</v>
      </c>
    </row>
    <row r="383" spans="1:10" s="303" customFormat="1" ht="23.25" x14ac:dyDescent="0.25">
      <c r="A383" s="106" t="s">
        <v>314</v>
      </c>
      <c r="B383" s="59">
        <v>12</v>
      </c>
      <c r="C383" s="60" t="s">
        <v>130</v>
      </c>
      <c r="D383" s="75" t="s">
        <v>284</v>
      </c>
      <c r="E383" s="45">
        <v>927</v>
      </c>
      <c r="F383" s="250" t="s">
        <v>219</v>
      </c>
      <c r="G383" s="102" t="s">
        <v>74</v>
      </c>
      <c r="H383" s="184">
        <f>SUM(Лист1!G363)</f>
        <v>2959784.73</v>
      </c>
      <c r="I383" s="184">
        <f>SUM(Лист1!H363)</f>
        <v>0</v>
      </c>
      <c r="J383" s="184">
        <f>SUM(Лист1!I363)</f>
        <v>0</v>
      </c>
    </row>
    <row r="384" spans="1:10" s="303" customFormat="1" ht="23.25" x14ac:dyDescent="0.25">
      <c r="A384" s="106" t="s">
        <v>328</v>
      </c>
      <c r="B384" s="59">
        <v>12</v>
      </c>
      <c r="C384" s="60" t="s">
        <v>130</v>
      </c>
      <c r="D384" s="75" t="s">
        <v>284</v>
      </c>
      <c r="E384" s="45">
        <v>927</v>
      </c>
      <c r="F384" s="250" t="s">
        <v>219</v>
      </c>
      <c r="G384" s="102" t="s">
        <v>74</v>
      </c>
      <c r="H384" s="184">
        <f>SUM(Лист1!G364)</f>
        <v>5556133.4699999997</v>
      </c>
      <c r="I384" s="184">
        <f>SUM(Лист1!H364)</f>
        <v>0</v>
      </c>
      <c r="J384" s="184">
        <f>SUM(Лист1!I364)</f>
        <v>0</v>
      </c>
    </row>
    <row r="385" spans="1:10" s="303" customFormat="1" ht="23.25" x14ac:dyDescent="0.25">
      <c r="A385" s="106" t="s">
        <v>315</v>
      </c>
      <c r="B385" s="59">
        <v>12</v>
      </c>
      <c r="C385" s="60" t="s">
        <v>130</v>
      </c>
      <c r="D385" s="75" t="s">
        <v>284</v>
      </c>
      <c r="E385" s="45">
        <v>927</v>
      </c>
      <c r="F385" s="250" t="s">
        <v>219</v>
      </c>
      <c r="G385" s="102" t="s">
        <v>74</v>
      </c>
      <c r="H385" s="184">
        <f>SUM(Лист1!G365)</f>
        <v>0</v>
      </c>
      <c r="I385" s="184">
        <f>SUM(Лист1!H365)</f>
        <v>5000000</v>
      </c>
      <c r="J385" s="184">
        <f>SUM(Лист1!I365)</f>
        <v>0</v>
      </c>
    </row>
    <row r="386" spans="1:10" s="303" customFormat="1" ht="23.25" x14ac:dyDescent="0.25">
      <c r="A386" s="106" t="s">
        <v>316</v>
      </c>
      <c r="B386" s="59">
        <v>12</v>
      </c>
      <c r="C386" s="60" t="s">
        <v>130</v>
      </c>
      <c r="D386" s="75" t="s">
        <v>284</v>
      </c>
      <c r="E386" s="45">
        <v>927</v>
      </c>
      <c r="F386" s="250" t="s">
        <v>219</v>
      </c>
      <c r="G386" s="102" t="s">
        <v>74</v>
      </c>
      <c r="H386" s="184">
        <f>SUM(Лист1!G366)</f>
        <v>0</v>
      </c>
      <c r="I386" s="184">
        <f>SUM(Лист1!H366)</f>
        <v>5000000</v>
      </c>
      <c r="J386" s="184">
        <f>SUM(Лист1!I366)</f>
        <v>0</v>
      </c>
    </row>
    <row r="387" spans="1:10" s="303" customFormat="1" ht="23.25" x14ac:dyDescent="0.25">
      <c r="A387" s="106" t="s">
        <v>317</v>
      </c>
      <c r="B387" s="59">
        <v>12</v>
      </c>
      <c r="C387" s="60" t="s">
        <v>130</v>
      </c>
      <c r="D387" s="75" t="s">
        <v>284</v>
      </c>
      <c r="E387" s="45">
        <v>927</v>
      </c>
      <c r="F387" s="250" t="s">
        <v>219</v>
      </c>
      <c r="G387" s="102" t="s">
        <v>74</v>
      </c>
      <c r="H387" s="184">
        <f>SUM(Лист1!G367)</f>
        <v>0</v>
      </c>
      <c r="I387" s="184">
        <f>SUM(Лист1!H367)</f>
        <v>5000000</v>
      </c>
      <c r="J387" s="184">
        <f>SUM(Лист1!I367)</f>
        <v>0</v>
      </c>
    </row>
    <row r="388" spans="1:10" s="303" customFormat="1" ht="23.25" x14ac:dyDescent="0.25">
      <c r="A388" s="106" t="s">
        <v>318</v>
      </c>
      <c r="B388" s="59">
        <v>12</v>
      </c>
      <c r="C388" s="60" t="s">
        <v>130</v>
      </c>
      <c r="D388" s="75" t="s">
        <v>284</v>
      </c>
      <c r="E388" s="45">
        <v>927</v>
      </c>
      <c r="F388" s="250" t="s">
        <v>219</v>
      </c>
      <c r="G388" s="102" t="s">
        <v>74</v>
      </c>
      <c r="H388" s="184">
        <f>SUM(Лист1!G368)</f>
        <v>0</v>
      </c>
      <c r="I388" s="184">
        <f>SUM(Лист1!H368)</f>
        <v>7500000</v>
      </c>
      <c r="J388" s="184">
        <f>SUM(Лист1!I368)</f>
        <v>0</v>
      </c>
    </row>
    <row r="389" spans="1:10" s="303" customFormat="1" ht="23.25" x14ac:dyDescent="0.25">
      <c r="A389" s="106" t="s">
        <v>319</v>
      </c>
      <c r="B389" s="59">
        <v>12</v>
      </c>
      <c r="C389" s="60" t="s">
        <v>130</v>
      </c>
      <c r="D389" s="75" t="s">
        <v>284</v>
      </c>
      <c r="E389" s="45">
        <v>927</v>
      </c>
      <c r="F389" s="250" t="s">
        <v>219</v>
      </c>
      <c r="G389" s="102" t="s">
        <v>74</v>
      </c>
      <c r="H389" s="184">
        <f>SUM(Лист1!G369)</f>
        <v>0</v>
      </c>
      <c r="I389" s="184">
        <f>SUM(Лист1!H369)</f>
        <v>7200000</v>
      </c>
      <c r="J389" s="184">
        <f>SUM(Лист1!I369)</f>
        <v>0</v>
      </c>
    </row>
    <row r="390" spans="1:10" s="303" customFormat="1" ht="23.25" x14ac:dyDescent="0.25">
      <c r="A390" s="106" t="s">
        <v>320</v>
      </c>
      <c r="B390" s="59">
        <v>12</v>
      </c>
      <c r="C390" s="60" t="s">
        <v>130</v>
      </c>
      <c r="D390" s="75" t="s">
        <v>284</v>
      </c>
      <c r="E390" s="45">
        <v>927</v>
      </c>
      <c r="F390" s="250" t="s">
        <v>219</v>
      </c>
      <c r="G390" s="102" t="s">
        <v>74</v>
      </c>
      <c r="H390" s="184">
        <f>SUM(Лист1!G370)</f>
        <v>0</v>
      </c>
      <c r="I390" s="184">
        <f>SUM(Лист1!H370)</f>
        <v>0</v>
      </c>
      <c r="J390" s="184">
        <f>SUM(Лист1!I370)</f>
        <v>5000000</v>
      </c>
    </row>
    <row r="391" spans="1:10" s="303" customFormat="1" ht="23.25" x14ac:dyDescent="0.25">
      <c r="A391" s="141" t="s">
        <v>321</v>
      </c>
      <c r="B391" s="59">
        <v>12</v>
      </c>
      <c r="C391" s="60" t="s">
        <v>130</v>
      </c>
      <c r="D391" s="75" t="s">
        <v>284</v>
      </c>
      <c r="E391" s="45">
        <v>927</v>
      </c>
      <c r="F391" s="250" t="s">
        <v>219</v>
      </c>
      <c r="G391" s="102" t="s">
        <v>74</v>
      </c>
      <c r="H391" s="184">
        <f>SUM(Лист1!G371)</f>
        <v>0</v>
      </c>
      <c r="I391" s="184">
        <f>SUM(Лист1!H371)</f>
        <v>8495379.0999999996</v>
      </c>
      <c r="J391" s="184">
        <f>SUM(Лист1!I371)</f>
        <v>0</v>
      </c>
    </row>
    <row r="392" spans="1:10" ht="15.75" x14ac:dyDescent="0.25">
      <c r="A392" s="76" t="s">
        <v>103</v>
      </c>
      <c r="B392" s="50">
        <v>70</v>
      </c>
      <c r="C392" s="50"/>
      <c r="D392" s="50"/>
      <c r="E392" s="50"/>
      <c r="F392" s="103"/>
      <c r="G392" s="51"/>
      <c r="H392" s="216">
        <f>SUM(H393+H404+H416)</f>
        <v>1873400</v>
      </c>
      <c r="I392" s="216">
        <f>SUM(I393+I404+I416)</f>
        <v>8623900</v>
      </c>
      <c r="J392" s="216">
        <f>SUM(J393+J404+J416)</f>
        <v>16017880</v>
      </c>
    </row>
    <row r="393" spans="1:10" ht="38.25" customHeight="1" x14ac:dyDescent="0.25">
      <c r="A393" s="323" t="s">
        <v>289</v>
      </c>
      <c r="B393" s="101">
        <v>70</v>
      </c>
      <c r="C393" s="62" t="s">
        <v>130</v>
      </c>
      <c r="D393" s="62" t="s">
        <v>6</v>
      </c>
      <c r="E393" s="56">
        <v>928</v>
      </c>
      <c r="F393" s="132" t="s">
        <v>108</v>
      </c>
      <c r="G393" s="132" t="s">
        <v>7</v>
      </c>
      <c r="H393" s="87">
        <f>SUM(H394+H397)</f>
        <v>864100</v>
      </c>
      <c r="I393" s="87">
        <f t="shared" ref="I393:J393" si="183">SUM(I394+I397)</f>
        <v>892900</v>
      </c>
      <c r="J393" s="87">
        <f t="shared" si="183"/>
        <v>930290</v>
      </c>
    </row>
    <row r="394" spans="1:10" ht="30" customHeight="1" x14ac:dyDescent="0.25">
      <c r="A394" s="77" t="s">
        <v>94</v>
      </c>
      <c r="B394" s="101">
        <v>70</v>
      </c>
      <c r="C394" s="62" t="s">
        <v>130</v>
      </c>
      <c r="D394" s="62" t="s">
        <v>6</v>
      </c>
      <c r="E394" s="56">
        <v>928</v>
      </c>
      <c r="F394" s="132">
        <v>80010</v>
      </c>
      <c r="G394" s="133" t="s">
        <v>7</v>
      </c>
      <c r="H394" s="87">
        <f t="shared" ref="H394:J395" si="184">SUM(H395)</f>
        <v>370400</v>
      </c>
      <c r="I394" s="87">
        <f t="shared" si="184"/>
        <v>381300</v>
      </c>
      <c r="J394" s="87">
        <f t="shared" si="184"/>
        <v>381300</v>
      </c>
    </row>
    <row r="395" spans="1:10" ht="33" x14ac:dyDescent="0.25">
      <c r="A395" s="52" t="s">
        <v>28</v>
      </c>
      <c r="B395" s="82">
        <v>70</v>
      </c>
      <c r="C395" s="60" t="s">
        <v>130</v>
      </c>
      <c r="D395" s="60" t="s">
        <v>6</v>
      </c>
      <c r="E395" s="41">
        <v>928</v>
      </c>
      <c r="F395" s="103">
        <v>80010</v>
      </c>
      <c r="G395" s="102" t="s">
        <v>29</v>
      </c>
      <c r="H395" s="220">
        <f t="shared" si="184"/>
        <v>370400</v>
      </c>
      <c r="I395" s="220">
        <f t="shared" si="184"/>
        <v>381300</v>
      </c>
      <c r="J395" s="220">
        <f t="shared" si="184"/>
        <v>381300</v>
      </c>
    </row>
    <row r="396" spans="1:10" x14ac:dyDescent="0.25">
      <c r="A396" s="43" t="s">
        <v>30</v>
      </c>
      <c r="B396" s="82">
        <v>70</v>
      </c>
      <c r="C396" s="60" t="s">
        <v>130</v>
      </c>
      <c r="D396" s="60" t="s">
        <v>6</v>
      </c>
      <c r="E396" s="41">
        <v>928</v>
      </c>
      <c r="F396" s="103">
        <v>80010</v>
      </c>
      <c r="G396" s="102" t="s">
        <v>31</v>
      </c>
      <c r="H396" s="220">
        <f>SUM(Лист1!G414)</f>
        <v>370400</v>
      </c>
      <c r="I396" s="220">
        <f>SUM(Лист1!H414)</f>
        <v>381300</v>
      </c>
      <c r="J396" s="220">
        <f>SUM(Лист1!I414)</f>
        <v>381300</v>
      </c>
    </row>
    <row r="397" spans="1:10" ht="24.75" x14ac:dyDescent="0.25">
      <c r="A397" s="77" t="s">
        <v>96</v>
      </c>
      <c r="B397" s="101">
        <v>70</v>
      </c>
      <c r="C397" s="62" t="s">
        <v>130</v>
      </c>
      <c r="D397" s="62" t="s">
        <v>6</v>
      </c>
      <c r="E397" s="56">
        <v>928</v>
      </c>
      <c r="F397" s="133" t="s">
        <v>159</v>
      </c>
      <c r="G397" s="129" t="s">
        <v>7</v>
      </c>
      <c r="H397" s="87">
        <f>SUM(H398+H400+H402)</f>
        <v>493700</v>
      </c>
      <c r="I397" s="87">
        <f t="shared" ref="I397:J397" si="185">SUM(I398+I400+I402)</f>
        <v>511600</v>
      </c>
      <c r="J397" s="87">
        <f t="shared" si="185"/>
        <v>548990</v>
      </c>
    </row>
    <row r="398" spans="1:10" ht="33" x14ac:dyDescent="0.25">
      <c r="A398" s="52" t="s">
        <v>28</v>
      </c>
      <c r="B398" s="82">
        <v>70</v>
      </c>
      <c r="C398" s="60" t="s">
        <v>130</v>
      </c>
      <c r="D398" s="60" t="s">
        <v>6</v>
      </c>
      <c r="E398" s="41">
        <v>928</v>
      </c>
      <c r="F398" s="104" t="s">
        <v>159</v>
      </c>
      <c r="G398" s="102" t="s">
        <v>29</v>
      </c>
      <c r="H398" s="220">
        <f>SUM(H399)</f>
        <v>411600</v>
      </c>
      <c r="I398" s="220">
        <f t="shared" ref="I398:J398" si="186">SUM(I399)</f>
        <v>429500</v>
      </c>
      <c r="J398" s="220">
        <f t="shared" si="186"/>
        <v>461890</v>
      </c>
    </row>
    <row r="399" spans="1:10" x14ac:dyDescent="0.25">
      <c r="A399" s="43" t="s">
        <v>30</v>
      </c>
      <c r="B399" s="82">
        <v>70</v>
      </c>
      <c r="C399" s="60" t="s">
        <v>130</v>
      </c>
      <c r="D399" s="60" t="s">
        <v>6</v>
      </c>
      <c r="E399" s="41">
        <v>928</v>
      </c>
      <c r="F399" s="104" t="s">
        <v>159</v>
      </c>
      <c r="G399" s="102" t="s">
        <v>31</v>
      </c>
      <c r="H399" s="220">
        <f>SUM(Лист1!G418)</f>
        <v>411600</v>
      </c>
      <c r="I399" s="220">
        <f>SUM(Лист1!H418)</f>
        <v>429500</v>
      </c>
      <c r="J399" s="220">
        <f>SUM(Лист1!I418)</f>
        <v>461890</v>
      </c>
    </row>
    <row r="400" spans="1:10" x14ac:dyDescent="0.25">
      <c r="A400" s="52" t="s">
        <v>11</v>
      </c>
      <c r="B400" s="82">
        <v>70</v>
      </c>
      <c r="C400" s="60" t="s">
        <v>130</v>
      </c>
      <c r="D400" s="60" t="s">
        <v>6</v>
      </c>
      <c r="E400" s="41">
        <v>928</v>
      </c>
      <c r="F400" s="104" t="s">
        <v>159</v>
      </c>
      <c r="G400" s="102" t="s">
        <v>12</v>
      </c>
      <c r="H400" s="220">
        <f>SUM(H401)</f>
        <v>71700</v>
      </c>
      <c r="I400" s="220">
        <f t="shared" ref="I400:J400" si="187">SUM(I401)</f>
        <v>71700</v>
      </c>
      <c r="J400" s="220">
        <f t="shared" si="187"/>
        <v>76700</v>
      </c>
    </row>
    <row r="401" spans="1:10" x14ac:dyDescent="0.25">
      <c r="A401" s="106" t="s">
        <v>141</v>
      </c>
      <c r="B401" s="82">
        <v>70</v>
      </c>
      <c r="C401" s="60" t="s">
        <v>130</v>
      </c>
      <c r="D401" s="60" t="s">
        <v>6</v>
      </c>
      <c r="E401" s="41">
        <v>928</v>
      </c>
      <c r="F401" s="104" t="s">
        <v>159</v>
      </c>
      <c r="G401" s="102" t="s">
        <v>14</v>
      </c>
      <c r="H401" s="220">
        <f>SUM(Лист1!G420)</f>
        <v>71700</v>
      </c>
      <c r="I401" s="220">
        <f>SUM(Лист1!H420)</f>
        <v>71700</v>
      </c>
      <c r="J401" s="220">
        <f>SUM(Лист1!I420)</f>
        <v>76700</v>
      </c>
    </row>
    <row r="402" spans="1:10" x14ac:dyDescent="0.25">
      <c r="A402" s="52" t="s">
        <v>34</v>
      </c>
      <c r="B402" s="82">
        <v>70</v>
      </c>
      <c r="C402" s="60" t="s">
        <v>130</v>
      </c>
      <c r="D402" s="60" t="s">
        <v>6</v>
      </c>
      <c r="E402" s="41">
        <v>928</v>
      </c>
      <c r="F402" s="104" t="s">
        <v>159</v>
      </c>
      <c r="G402" s="102" t="s">
        <v>35</v>
      </c>
      <c r="H402" s="220">
        <f>SUM(H403)</f>
        <v>10400</v>
      </c>
      <c r="I402" s="220">
        <f t="shared" ref="I402:J402" si="188">SUM(I403)</f>
        <v>10400</v>
      </c>
      <c r="J402" s="220">
        <f t="shared" si="188"/>
        <v>10400</v>
      </c>
    </row>
    <row r="403" spans="1:10" x14ac:dyDescent="0.25">
      <c r="A403" s="43" t="s">
        <v>123</v>
      </c>
      <c r="B403" s="82">
        <v>70</v>
      </c>
      <c r="C403" s="60" t="s">
        <v>130</v>
      </c>
      <c r="D403" s="60" t="s">
        <v>6</v>
      </c>
      <c r="E403" s="41">
        <v>928</v>
      </c>
      <c r="F403" s="104" t="s">
        <v>159</v>
      </c>
      <c r="G403" s="102" t="s">
        <v>122</v>
      </c>
      <c r="H403" s="220">
        <f>SUM(Лист1!G422)</f>
        <v>10400</v>
      </c>
      <c r="I403" s="220">
        <f>SUM(Лист1!H422)</f>
        <v>10400</v>
      </c>
      <c r="J403" s="220">
        <f>SUM(Лист1!I422)</f>
        <v>10400</v>
      </c>
    </row>
    <row r="404" spans="1:10" ht="36" x14ac:dyDescent="0.25">
      <c r="A404" s="321" t="s">
        <v>290</v>
      </c>
      <c r="B404" s="101">
        <v>70</v>
      </c>
      <c r="C404" s="62" t="s">
        <v>130</v>
      </c>
      <c r="D404" s="62" t="s">
        <v>6</v>
      </c>
      <c r="E404" s="56">
        <v>929</v>
      </c>
      <c r="F404" s="132" t="s">
        <v>108</v>
      </c>
      <c r="G404" s="132" t="s">
        <v>7</v>
      </c>
      <c r="H404" s="87">
        <f>SUM(H405+H408+H413)</f>
        <v>1009300</v>
      </c>
      <c r="I404" s="87">
        <f>SUM(I405+I408+I413)</f>
        <v>1035700</v>
      </c>
      <c r="J404" s="87">
        <f>SUM(J405+J408+J413)</f>
        <v>1077940</v>
      </c>
    </row>
    <row r="405" spans="1:10" ht="39" x14ac:dyDescent="0.25">
      <c r="A405" s="113" t="s">
        <v>184</v>
      </c>
      <c r="B405" s="101">
        <v>70</v>
      </c>
      <c r="C405" s="62" t="s">
        <v>130</v>
      </c>
      <c r="D405" s="62" t="s">
        <v>6</v>
      </c>
      <c r="E405" s="134" t="s">
        <v>97</v>
      </c>
      <c r="F405" s="132">
        <v>80050</v>
      </c>
      <c r="G405" s="129" t="s">
        <v>7</v>
      </c>
      <c r="H405" s="87">
        <f t="shared" ref="H405:J406" si="189">SUM(H406)</f>
        <v>825500</v>
      </c>
      <c r="I405" s="87">
        <f t="shared" si="189"/>
        <v>1002400</v>
      </c>
      <c r="J405" s="87">
        <f t="shared" si="189"/>
        <v>1042640</v>
      </c>
    </row>
    <row r="406" spans="1:10" ht="33" x14ac:dyDescent="0.25">
      <c r="A406" s="52" t="s">
        <v>28</v>
      </c>
      <c r="B406" s="82">
        <v>70</v>
      </c>
      <c r="C406" s="60" t="s">
        <v>130</v>
      </c>
      <c r="D406" s="60" t="s">
        <v>6</v>
      </c>
      <c r="E406" s="135" t="s">
        <v>97</v>
      </c>
      <c r="F406" s="142">
        <v>80050</v>
      </c>
      <c r="G406" s="127" t="s">
        <v>29</v>
      </c>
      <c r="H406" s="220">
        <f t="shared" si="189"/>
        <v>825500</v>
      </c>
      <c r="I406" s="220">
        <f t="shared" si="189"/>
        <v>1002400</v>
      </c>
      <c r="J406" s="220">
        <f t="shared" si="189"/>
        <v>1042640</v>
      </c>
    </row>
    <row r="407" spans="1:10" x14ac:dyDescent="0.25">
      <c r="A407" s="43" t="s">
        <v>30</v>
      </c>
      <c r="B407" s="82">
        <v>70</v>
      </c>
      <c r="C407" s="60" t="s">
        <v>130</v>
      </c>
      <c r="D407" s="60" t="s">
        <v>6</v>
      </c>
      <c r="E407" s="135" t="s">
        <v>97</v>
      </c>
      <c r="F407" s="142">
        <v>80050</v>
      </c>
      <c r="G407" s="127" t="s">
        <v>31</v>
      </c>
      <c r="H407" s="220">
        <f>SUM(Лист1!G428)</f>
        <v>825500</v>
      </c>
      <c r="I407" s="220">
        <f>SUM(Лист1!H428)</f>
        <v>1002400</v>
      </c>
      <c r="J407" s="220">
        <f>SUM(Лист1!I428)</f>
        <v>1042640</v>
      </c>
    </row>
    <row r="408" spans="1:10" ht="24.75" x14ac:dyDescent="0.25">
      <c r="A408" s="140" t="s">
        <v>96</v>
      </c>
      <c r="B408" s="101">
        <v>70</v>
      </c>
      <c r="C408" s="62" t="s">
        <v>130</v>
      </c>
      <c r="D408" s="62" t="s">
        <v>6</v>
      </c>
      <c r="E408" s="134" t="s">
        <v>97</v>
      </c>
      <c r="F408" s="133" t="s">
        <v>159</v>
      </c>
      <c r="G408" s="129" t="s">
        <v>7</v>
      </c>
      <c r="H408" s="87">
        <f>SUM(H409+H411)</f>
        <v>35300</v>
      </c>
      <c r="I408" s="87">
        <f t="shared" ref="I408:J408" si="190">SUM(I409+I411)</f>
        <v>33300</v>
      </c>
      <c r="J408" s="87">
        <f t="shared" si="190"/>
        <v>35300</v>
      </c>
    </row>
    <row r="409" spans="1:10" x14ac:dyDescent="0.25">
      <c r="A409" s="52" t="s">
        <v>11</v>
      </c>
      <c r="B409" s="82">
        <v>70</v>
      </c>
      <c r="C409" s="60" t="s">
        <v>130</v>
      </c>
      <c r="D409" s="60" t="s">
        <v>6</v>
      </c>
      <c r="E409" s="135" t="s">
        <v>97</v>
      </c>
      <c r="F409" s="104" t="s">
        <v>159</v>
      </c>
      <c r="G409" s="127" t="s">
        <v>12</v>
      </c>
      <c r="H409" s="220">
        <f>SUM(H410)</f>
        <v>34500</v>
      </c>
      <c r="I409" s="220">
        <f t="shared" ref="I409:J409" si="191">SUM(I410)</f>
        <v>32500</v>
      </c>
      <c r="J409" s="220">
        <f t="shared" si="191"/>
        <v>34500</v>
      </c>
    </row>
    <row r="410" spans="1:10" x14ac:dyDescent="0.25">
      <c r="A410" s="106" t="s">
        <v>141</v>
      </c>
      <c r="B410" s="82">
        <v>70</v>
      </c>
      <c r="C410" s="60" t="s">
        <v>130</v>
      </c>
      <c r="D410" s="60" t="s">
        <v>6</v>
      </c>
      <c r="E410" s="135" t="s">
        <v>97</v>
      </c>
      <c r="F410" s="104" t="s">
        <v>159</v>
      </c>
      <c r="G410" s="127" t="s">
        <v>14</v>
      </c>
      <c r="H410" s="220">
        <f>SUM(Лист1!G431)</f>
        <v>34500</v>
      </c>
      <c r="I410" s="220">
        <f>SUM(Лист1!H431)</f>
        <v>32500</v>
      </c>
      <c r="J410" s="220">
        <f>SUM(Лист1!I431)</f>
        <v>34500</v>
      </c>
    </row>
    <row r="411" spans="1:10" x14ac:dyDescent="0.25">
      <c r="A411" s="52" t="s">
        <v>34</v>
      </c>
      <c r="B411" s="82">
        <v>70</v>
      </c>
      <c r="C411" s="60" t="s">
        <v>130</v>
      </c>
      <c r="D411" s="60" t="s">
        <v>6</v>
      </c>
      <c r="E411" s="135" t="s">
        <v>97</v>
      </c>
      <c r="F411" s="104" t="s">
        <v>159</v>
      </c>
      <c r="G411" s="127" t="s">
        <v>35</v>
      </c>
      <c r="H411" s="220">
        <f>SUM(H412)</f>
        <v>800</v>
      </c>
      <c r="I411" s="220">
        <f t="shared" ref="I411:J411" si="192">SUM(I412)</f>
        <v>800</v>
      </c>
      <c r="J411" s="220">
        <f t="shared" si="192"/>
        <v>800</v>
      </c>
    </row>
    <row r="412" spans="1:10" x14ac:dyDescent="0.25">
      <c r="A412" s="106" t="s">
        <v>123</v>
      </c>
      <c r="B412" s="82">
        <v>70</v>
      </c>
      <c r="C412" s="60" t="s">
        <v>130</v>
      </c>
      <c r="D412" s="60" t="s">
        <v>6</v>
      </c>
      <c r="E412" s="135" t="s">
        <v>97</v>
      </c>
      <c r="F412" s="104" t="s">
        <v>159</v>
      </c>
      <c r="G412" s="127" t="s">
        <v>122</v>
      </c>
      <c r="H412" s="220">
        <f>SUM(Лист1!G433)</f>
        <v>800</v>
      </c>
      <c r="I412" s="220">
        <f>SUM(Лист1!H433)</f>
        <v>800</v>
      </c>
      <c r="J412" s="220">
        <f>SUM(Лист1!I433)</f>
        <v>800</v>
      </c>
    </row>
    <row r="413" spans="1:10" ht="64.5" x14ac:dyDescent="0.25">
      <c r="A413" s="117" t="s">
        <v>211</v>
      </c>
      <c r="B413" s="101">
        <v>70</v>
      </c>
      <c r="C413" s="62" t="s">
        <v>130</v>
      </c>
      <c r="D413" s="62" t="s">
        <v>6</v>
      </c>
      <c r="E413" s="134" t="s">
        <v>97</v>
      </c>
      <c r="F413" s="132">
        <v>84200</v>
      </c>
      <c r="G413" s="129" t="s">
        <v>7</v>
      </c>
      <c r="H413" s="87">
        <f t="shared" ref="H413:J414" si="193">SUM(H414)</f>
        <v>148500</v>
      </c>
      <c r="I413" s="87">
        <f t="shared" si="193"/>
        <v>0</v>
      </c>
      <c r="J413" s="87">
        <f t="shared" si="193"/>
        <v>0</v>
      </c>
    </row>
    <row r="414" spans="1:10" ht="40.9" customHeight="1" x14ac:dyDescent="0.25">
      <c r="A414" s="106" t="s">
        <v>28</v>
      </c>
      <c r="B414" s="82">
        <v>70</v>
      </c>
      <c r="C414" s="60" t="s">
        <v>130</v>
      </c>
      <c r="D414" s="60" t="s">
        <v>6</v>
      </c>
      <c r="E414" s="135" t="s">
        <v>97</v>
      </c>
      <c r="F414" s="142">
        <v>84200</v>
      </c>
      <c r="G414" s="127" t="s">
        <v>29</v>
      </c>
      <c r="H414" s="220">
        <f t="shared" si="193"/>
        <v>148500</v>
      </c>
      <c r="I414" s="220">
        <f t="shared" si="193"/>
        <v>0</v>
      </c>
      <c r="J414" s="220">
        <f t="shared" si="193"/>
        <v>0</v>
      </c>
    </row>
    <row r="415" spans="1:10" x14ac:dyDescent="0.25">
      <c r="A415" s="106" t="s">
        <v>30</v>
      </c>
      <c r="B415" s="82">
        <v>70</v>
      </c>
      <c r="C415" s="60" t="s">
        <v>130</v>
      </c>
      <c r="D415" s="60" t="s">
        <v>6</v>
      </c>
      <c r="E415" s="135" t="s">
        <v>97</v>
      </c>
      <c r="F415" s="142">
        <v>84200</v>
      </c>
      <c r="G415" s="127" t="s">
        <v>31</v>
      </c>
      <c r="H415" s="220">
        <f>SUM(Лист1!G436)</f>
        <v>148500</v>
      </c>
      <c r="I415" s="220">
        <f>SUM(Лист1!H436)</f>
        <v>0</v>
      </c>
      <c r="J415" s="220">
        <f>SUM(Лист1!I436)</f>
        <v>0</v>
      </c>
    </row>
    <row r="416" spans="1:10" ht="36" x14ac:dyDescent="0.25">
      <c r="A416" s="331" t="s">
        <v>308</v>
      </c>
      <c r="B416" s="101">
        <v>70</v>
      </c>
      <c r="C416" s="62" t="s">
        <v>130</v>
      </c>
      <c r="D416" s="62" t="s">
        <v>6</v>
      </c>
      <c r="E416" s="56">
        <v>906</v>
      </c>
      <c r="F416" s="132" t="s">
        <v>108</v>
      </c>
      <c r="G416" s="132" t="s">
        <v>7</v>
      </c>
      <c r="H416" s="87">
        <f>SUM(H417+H421+H428)</f>
        <v>0</v>
      </c>
      <c r="I416" s="87">
        <f>SUM(I417+I421+I428)</f>
        <v>6695300</v>
      </c>
      <c r="J416" s="87">
        <f>SUM(J417+J421+J428)</f>
        <v>14009650</v>
      </c>
    </row>
    <row r="417" spans="1:10" x14ac:dyDescent="0.25">
      <c r="A417" s="117" t="s">
        <v>307</v>
      </c>
      <c r="B417" s="101">
        <v>70</v>
      </c>
      <c r="C417" s="62" t="s">
        <v>130</v>
      </c>
      <c r="D417" s="62" t="s">
        <v>6</v>
      </c>
      <c r="E417" s="134" t="s">
        <v>40</v>
      </c>
      <c r="F417" s="132">
        <v>80080</v>
      </c>
      <c r="G417" s="129" t="s">
        <v>7</v>
      </c>
      <c r="H417" s="87">
        <f t="shared" ref="H417:J417" si="194">SUM(H418)</f>
        <v>0</v>
      </c>
      <c r="I417" s="87">
        <f t="shared" si="194"/>
        <v>6695300</v>
      </c>
      <c r="J417" s="87">
        <f t="shared" si="194"/>
        <v>14009650</v>
      </c>
    </row>
    <row r="418" spans="1:10" x14ac:dyDescent="0.25">
      <c r="A418" s="252" t="s">
        <v>34</v>
      </c>
      <c r="B418" s="82">
        <v>70</v>
      </c>
      <c r="C418" s="60" t="s">
        <v>130</v>
      </c>
      <c r="D418" s="60" t="s">
        <v>6</v>
      </c>
      <c r="E418" s="135" t="s">
        <v>40</v>
      </c>
      <c r="F418" s="142">
        <v>80080</v>
      </c>
      <c r="G418" s="127" t="s">
        <v>35</v>
      </c>
      <c r="H418" s="220">
        <f>SUM(H419)</f>
        <v>0</v>
      </c>
      <c r="I418" s="220">
        <f>SUM(I419)</f>
        <v>6695300</v>
      </c>
      <c r="J418" s="220">
        <f>SUM(J419)</f>
        <v>14009650</v>
      </c>
    </row>
    <row r="419" spans="1:10" x14ac:dyDescent="0.25">
      <c r="A419" s="141" t="s">
        <v>140</v>
      </c>
      <c r="B419" s="82">
        <v>70</v>
      </c>
      <c r="C419" s="60" t="s">
        <v>130</v>
      </c>
      <c r="D419" s="60" t="s">
        <v>6</v>
      </c>
      <c r="E419" s="135" t="s">
        <v>40</v>
      </c>
      <c r="F419" s="142">
        <v>80080</v>
      </c>
      <c r="G419" s="127" t="s">
        <v>70</v>
      </c>
      <c r="H419" s="220">
        <f>SUM(Лист1!G124)</f>
        <v>0</v>
      </c>
      <c r="I419" s="220">
        <f>SUM(Лист1!H124)</f>
        <v>6695300</v>
      </c>
      <c r="J419" s="220">
        <f>SUM(Лист1!I124)</f>
        <v>14009650</v>
      </c>
    </row>
    <row r="420" spans="1:10" ht="15.75" x14ac:dyDescent="0.25">
      <c r="A420" s="50" t="s">
        <v>98</v>
      </c>
      <c r="B420" s="65"/>
      <c r="C420" s="65"/>
      <c r="D420" s="65"/>
      <c r="E420" s="65"/>
      <c r="F420" s="65"/>
      <c r="G420" s="65"/>
      <c r="H420" s="87">
        <f>SUM(H13+H37+H176+H259+H392+H341+H355+H362+H348)</f>
        <v>835814448.22000003</v>
      </c>
      <c r="I420" s="87">
        <f>SUM(I13+I37+I176+I259+I392+I341+I355+I362+I348)</f>
        <v>787860507.33000004</v>
      </c>
      <c r="J420" s="87">
        <f>SUM(J13+J37+J176+J259+J392+J341+J355+J362+J348)</f>
        <v>844623358.54999995</v>
      </c>
    </row>
    <row r="421" spans="1:10" x14ac:dyDescent="0.25">
      <c r="B421" s="221"/>
      <c r="C421" s="221"/>
      <c r="D421" s="221"/>
      <c r="E421" s="221"/>
      <c r="F421" s="221"/>
      <c r="G421" s="221"/>
      <c r="H421" s="221"/>
      <c r="I421" s="221"/>
      <c r="J421" s="221"/>
    </row>
  </sheetData>
  <mergeCells count="6">
    <mergeCell ref="H1:J1"/>
    <mergeCell ref="A9:J9"/>
    <mergeCell ref="C8:H8"/>
    <mergeCell ref="G2:J2"/>
    <mergeCell ref="G3:J3"/>
    <mergeCell ref="G4:J4"/>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417"/>
  <sheetViews>
    <sheetView zoomScale="80" zoomScaleNormal="80" workbookViewId="0">
      <selection activeCell="L7" sqref="L7"/>
    </sheetView>
  </sheetViews>
  <sheetFormatPr defaultRowHeight="15" x14ac:dyDescent="0.25"/>
  <cols>
    <col min="1" max="1" width="58.28515625" customWidth="1"/>
    <col min="4" max="4" width="17" customWidth="1"/>
    <col min="6" max="8" width="20.140625" customWidth="1"/>
  </cols>
  <sheetData>
    <row r="1" spans="1:8" ht="22.9" customHeight="1" x14ac:dyDescent="0.25">
      <c r="A1" s="95"/>
      <c r="B1" s="115"/>
      <c r="C1" s="326"/>
      <c r="D1" s="326"/>
      <c r="E1" s="328"/>
      <c r="F1" s="339" t="s">
        <v>438</v>
      </c>
      <c r="G1" s="339"/>
      <c r="H1" s="339"/>
    </row>
    <row r="2" spans="1:8" ht="18" customHeight="1" x14ac:dyDescent="0.25">
      <c r="A2" s="94"/>
      <c r="B2" s="157"/>
      <c r="C2" s="157"/>
      <c r="D2" s="157"/>
      <c r="E2" s="339" t="s">
        <v>440</v>
      </c>
      <c r="F2" s="339"/>
      <c r="G2" s="339"/>
      <c r="H2" s="339"/>
    </row>
    <row r="3" spans="1:8" ht="15.75" customHeight="1" x14ac:dyDescent="0.25">
      <c r="A3" s="94"/>
      <c r="B3" s="157"/>
      <c r="C3" s="157"/>
      <c r="D3" s="157"/>
      <c r="E3" s="341" t="s">
        <v>299</v>
      </c>
      <c r="F3" s="341"/>
      <c r="G3" s="341"/>
      <c r="H3" s="341"/>
    </row>
    <row r="4" spans="1:8" ht="18" customHeight="1" x14ac:dyDescent="0.25">
      <c r="A4" s="94"/>
      <c r="B4" s="157"/>
      <c r="C4" s="157"/>
      <c r="D4" s="157"/>
      <c r="E4" s="341" t="s">
        <v>300</v>
      </c>
      <c r="F4" s="341"/>
      <c r="G4" s="341"/>
      <c r="H4" s="341"/>
    </row>
    <row r="5" spans="1:8" ht="22.15" customHeight="1" x14ac:dyDescent="0.3">
      <c r="F5" s="221"/>
      <c r="G5" s="221"/>
      <c r="H5" s="221"/>
    </row>
    <row r="6" spans="1:8" ht="16.149999999999999" customHeight="1" x14ac:dyDescent="0.3"/>
    <row r="7" spans="1:8" ht="16.149999999999999" customHeight="1" x14ac:dyDescent="0.3">
      <c r="A7" s="95"/>
      <c r="B7" s="115"/>
      <c r="C7" s="314"/>
      <c r="D7" s="314"/>
      <c r="E7" s="314"/>
      <c r="F7" s="157"/>
      <c r="G7" s="157"/>
      <c r="H7" s="157"/>
    </row>
    <row r="8" spans="1:8" ht="13.5" customHeight="1" x14ac:dyDescent="0.3">
      <c r="A8" s="94"/>
      <c r="B8" s="157"/>
      <c r="C8" s="246"/>
      <c r="D8" s="246"/>
      <c r="E8" s="246"/>
      <c r="F8" s="246"/>
      <c r="G8" s="320"/>
      <c r="H8" s="320"/>
    </row>
    <row r="9" spans="1:8" ht="13.5" customHeight="1" x14ac:dyDescent="0.3">
      <c r="A9" s="94"/>
      <c r="B9" s="157"/>
      <c r="C9" s="246"/>
      <c r="D9" s="246"/>
      <c r="E9" s="246"/>
      <c r="F9" s="246"/>
      <c r="G9" s="320"/>
      <c r="H9" s="320"/>
    </row>
    <row r="10" spans="1:8" ht="17.45" customHeight="1" x14ac:dyDescent="0.25">
      <c r="A10" s="340" t="s">
        <v>302</v>
      </c>
      <c r="B10" s="340"/>
      <c r="C10" s="340"/>
      <c r="D10" s="340"/>
      <c r="E10" s="340"/>
      <c r="F10" s="340"/>
      <c r="G10" s="340"/>
      <c r="H10" s="340"/>
    </row>
    <row r="11" spans="1:8" ht="17.45" customHeight="1" x14ac:dyDescent="0.25">
      <c r="A11" s="340" t="s">
        <v>198</v>
      </c>
      <c r="B11" s="340"/>
      <c r="C11" s="340"/>
      <c r="D11" s="340"/>
      <c r="E11" s="340"/>
      <c r="F11" s="340"/>
      <c r="G11" s="340"/>
      <c r="H11" s="340"/>
    </row>
    <row r="12" spans="1:8" ht="17.45" customHeight="1" x14ac:dyDescent="0.25">
      <c r="A12" s="340" t="s">
        <v>421</v>
      </c>
      <c r="B12" s="340"/>
      <c r="C12" s="340"/>
      <c r="D12" s="340"/>
      <c r="E12" s="340"/>
      <c r="F12" s="340"/>
      <c r="G12" s="340"/>
      <c r="H12" s="340"/>
    </row>
    <row r="13" spans="1:8" ht="18" x14ac:dyDescent="0.25">
      <c r="A13" s="99"/>
      <c r="B13" s="96"/>
      <c r="C13" s="97"/>
      <c r="D13" s="97"/>
      <c r="E13" s="98"/>
      <c r="F13" s="98"/>
      <c r="G13" s="98"/>
      <c r="H13" s="337" t="s">
        <v>291</v>
      </c>
    </row>
    <row r="14" spans="1:8" ht="62.45" customHeight="1" x14ac:dyDescent="0.25">
      <c r="A14" s="243" t="s">
        <v>0</v>
      </c>
      <c r="B14" s="244" t="s">
        <v>2</v>
      </c>
      <c r="C14" s="245" t="s">
        <v>3</v>
      </c>
      <c r="D14" s="245" t="s">
        <v>4</v>
      </c>
      <c r="E14" s="245" t="s">
        <v>5</v>
      </c>
      <c r="F14" s="327" t="s">
        <v>422</v>
      </c>
      <c r="G14" s="327" t="s">
        <v>425</v>
      </c>
      <c r="H14" s="327" t="s">
        <v>424</v>
      </c>
    </row>
    <row r="15" spans="1:8" ht="14.45" x14ac:dyDescent="0.3">
      <c r="A15" s="100">
        <v>1</v>
      </c>
      <c r="B15" s="158" t="s">
        <v>104</v>
      </c>
      <c r="C15" s="159">
        <v>3</v>
      </c>
      <c r="D15" s="159">
        <v>4</v>
      </c>
      <c r="E15" s="159">
        <v>5</v>
      </c>
      <c r="F15" s="100">
        <v>6</v>
      </c>
      <c r="G15" s="100">
        <v>7</v>
      </c>
      <c r="H15" s="100">
        <v>8</v>
      </c>
    </row>
    <row r="16" spans="1:8" ht="18" x14ac:dyDescent="0.25">
      <c r="A16" s="160" t="s">
        <v>41</v>
      </c>
      <c r="B16" s="161" t="s">
        <v>21</v>
      </c>
      <c r="C16" s="162" t="s">
        <v>6</v>
      </c>
      <c r="D16" s="162" t="s">
        <v>107</v>
      </c>
      <c r="E16" s="162" t="s">
        <v>7</v>
      </c>
      <c r="F16" s="183">
        <f>SUM(F17+F21+F29+F68+F87+F91+F64)</f>
        <v>48825028.810000002</v>
      </c>
      <c r="G16" s="183">
        <f>SUM(G17+G21+G29+G68+G87+G91+G64)</f>
        <v>53405673.350000001</v>
      </c>
      <c r="H16" s="183">
        <f>SUM(H17+H21+H29+H68+H87+H91+H64)</f>
        <v>64013757.009999998</v>
      </c>
    </row>
    <row r="17" spans="1:8" ht="39" x14ac:dyDescent="0.25">
      <c r="A17" s="105" t="s">
        <v>93</v>
      </c>
      <c r="B17" s="163" t="s">
        <v>21</v>
      </c>
      <c r="C17" s="164" t="s">
        <v>23</v>
      </c>
      <c r="D17" s="164" t="s">
        <v>107</v>
      </c>
      <c r="E17" s="165" t="s">
        <v>7</v>
      </c>
      <c r="F17" s="202">
        <f t="shared" ref="F17:H19" si="0">SUM(F18)</f>
        <v>370400</v>
      </c>
      <c r="G17" s="202">
        <f t="shared" si="0"/>
        <v>381300</v>
      </c>
      <c r="H17" s="202">
        <f t="shared" si="0"/>
        <v>381300</v>
      </c>
    </row>
    <row r="18" spans="1:8" ht="26.25" x14ac:dyDescent="0.25">
      <c r="A18" s="166" t="s">
        <v>105</v>
      </c>
      <c r="B18" s="127" t="s">
        <v>21</v>
      </c>
      <c r="C18" s="142" t="s">
        <v>23</v>
      </c>
      <c r="D18" s="142">
        <v>7000080010</v>
      </c>
      <c r="E18" s="146" t="s">
        <v>7</v>
      </c>
      <c r="F18" s="149">
        <f t="shared" si="0"/>
        <v>370400</v>
      </c>
      <c r="G18" s="149">
        <f t="shared" si="0"/>
        <v>381300</v>
      </c>
      <c r="H18" s="149">
        <f t="shared" si="0"/>
        <v>381300</v>
      </c>
    </row>
    <row r="19" spans="1:8" ht="34.5" x14ac:dyDescent="0.25">
      <c r="A19" s="106" t="s">
        <v>28</v>
      </c>
      <c r="B19" s="127" t="s">
        <v>21</v>
      </c>
      <c r="C19" s="142" t="s">
        <v>23</v>
      </c>
      <c r="D19" s="103">
        <v>7000080010</v>
      </c>
      <c r="E19" s="146" t="s">
        <v>29</v>
      </c>
      <c r="F19" s="149">
        <f t="shared" si="0"/>
        <v>370400</v>
      </c>
      <c r="G19" s="149">
        <f t="shared" si="0"/>
        <v>381300</v>
      </c>
      <c r="H19" s="149">
        <f t="shared" si="0"/>
        <v>381300</v>
      </c>
    </row>
    <row r="20" spans="1:8" x14ac:dyDescent="0.25">
      <c r="A20" s="106" t="s">
        <v>30</v>
      </c>
      <c r="B20" s="127" t="s">
        <v>21</v>
      </c>
      <c r="C20" s="142" t="s">
        <v>23</v>
      </c>
      <c r="D20" s="103">
        <v>7000080010</v>
      </c>
      <c r="E20" s="146" t="s">
        <v>31</v>
      </c>
      <c r="F20" s="149">
        <f>SUM(Лист1!G414)</f>
        <v>370400</v>
      </c>
      <c r="G20" s="149">
        <f>SUM(Лист1!H414)</f>
        <v>381300</v>
      </c>
      <c r="H20" s="149">
        <f>SUM(Лист1!I414)</f>
        <v>381300</v>
      </c>
    </row>
    <row r="21" spans="1:8" ht="60" x14ac:dyDescent="0.25">
      <c r="A21" s="167" t="s">
        <v>106</v>
      </c>
      <c r="B21" s="163" t="s">
        <v>21</v>
      </c>
      <c r="C21" s="164" t="s">
        <v>9</v>
      </c>
      <c r="D21" s="164" t="s">
        <v>107</v>
      </c>
      <c r="E21" s="165" t="s">
        <v>7</v>
      </c>
      <c r="F21" s="194">
        <f>SUM(F22)</f>
        <v>493700</v>
      </c>
      <c r="G21" s="194">
        <f>SUM(G22)</f>
        <v>511600</v>
      </c>
      <c r="H21" s="194">
        <f>SUM(H22)</f>
        <v>548990</v>
      </c>
    </row>
    <row r="22" spans="1:8" ht="26.25" x14ac:dyDescent="0.25">
      <c r="A22" s="117" t="s">
        <v>96</v>
      </c>
      <c r="B22" s="127" t="s">
        <v>21</v>
      </c>
      <c r="C22" s="127" t="s">
        <v>9</v>
      </c>
      <c r="D22" s="146" t="s">
        <v>183</v>
      </c>
      <c r="E22" s="146" t="s">
        <v>7</v>
      </c>
      <c r="F22" s="149">
        <f>SUM(F23+F25+F27)</f>
        <v>493700</v>
      </c>
      <c r="G22" s="149">
        <f>SUM(G23+G25+G27)</f>
        <v>511600</v>
      </c>
      <c r="H22" s="149">
        <f>SUM(H23+H25+H27)</f>
        <v>548990</v>
      </c>
    </row>
    <row r="23" spans="1:8" ht="34.5" x14ac:dyDescent="0.25">
      <c r="A23" s="106" t="s">
        <v>28</v>
      </c>
      <c r="B23" s="127" t="s">
        <v>21</v>
      </c>
      <c r="C23" s="102" t="s">
        <v>9</v>
      </c>
      <c r="D23" s="104" t="s">
        <v>183</v>
      </c>
      <c r="E23" s="146" t="s">
        <v>29</v>
      </c>
      <c r="F23" s="149">
        <f>SUM(F24)</f>
        <v>411600</v>
      </c>
      <c r="G23" s="149">
        <f>SUM(G24)</f>
        <v>429500</v>
      </c>
      <c r="H23" s="149">
        <f>SUM(H24)</f>
        <v>461890</v>
      </c>
    </row>
    <row r="24" spans="1:8" x14ac:dyDescent="0.25">
      <c r="A24" s="106" t="s">
        <v>30</v>
      </c>
      <c r="B24" s="127" t="s">
        <v>21</v>
      </c>
      <c r="C24" s="102" t="s">
        <v>9</v>
      </c>
      <c r="D24" s="104" t="s">
        <v>183</v>
      </c>
      <c r="E24" s="146" t="s">
        <v>31</v>
      </c>
      <c r="F24" s="149">
        <f>SUM(Лист1!G418)</f>
        <v>411600</v>
      </c>
      <c r="G24" s="149">
        <f>SUM(Лист1!H418)</f>
        <v>429500</v>
      </c>
      <c r="H24" s="149">
        <f>SUM(Лист1!I418)</f>
        <v>461890</v>
      </c>
    </row>
    <row r="25" spans="1:8" x14ac:dyDescent="0.25">
      <c r="A25" s="106" t="s">
        <v>11</v>
      </c>
      <c r="B25" s="102" t="s">
        <v>21</v>
      </c>
      <c r="C25" s="102" t="s">
        <v>9</v>
      </c>
      <c r="D25" s="104" t="s">
        <v>183</v>
      </c>
      <c r="E25" s="102" t="s">
        <v>12</v>
      </c>
      <c r="F25" s="149">
        <f>SUM(F26)</f>
        <v>71700</v>
      </c>
      <c r="G25" s="149">
        <f>SUM(G26)</f>
        <v>71700</v>
      </c>
      <c r="H25" s="149">
        <f>SUM(H26)</f>
        <v>76700</v>
      </c>
    </row>
    <row r="26" spans="1:8" ht="23.25" x14ac:dyDescent="0.25">
      <c r="A26" s="106" t="s">
        <v>141</v>
      </c>
      <c r="B26" s="102" t="s">
        <v>21</v>
      </c>
      <c r="C26" s="102" t="s">
        <v>9</v>
      </c>
      <c r="D26" s="104" t="s">
        <v>183</v>
      </c>
      <c r="E26" s="102" t="s">
        <v>14</v>
      </c>
      <c r="F26" s="149">
        <f>SUM(Лист1!G420)</f>
        <v>71700</v>
      </c>
      <c r="G26" s="149">
        <f>SUM(Лист1!H420)</f>
        <v>71700</v>
      </c>
      <c r="H26" s="149">
        <f>SUM(Лист1!I420)</f>
        <v>76700</v>
      </c>
    </row>
    <row r="27" spans="1:8" x14ac:dyDescent="0.25">
      <c r="A27" s="106" t="s">
        <v>34</v>
      </c>
      <c r="B27" s="102" t="s">
        <v>21</v>
      </c>
      <c r="C27" s="102" t="s">
        <v>9</v>
      </c>
      <c r="D27" s="104" t="s">
        <v>183</v>
      </c>
      <c r="E27" s="102" t="s">
        <v>35</v>
      </c>
      <c r="F27" s="149">
        <f>SUM(F28)</f>
        <v>10400</v>
      </c>
      <c r="G27" s="149">
        <f>SUM(G28)</f>
        <v>10400</v>
      </c>
      <c r="H27" s="149">
        <f>SUM(H28)</f>
        <v>10400</v>
      </c>
    </row>
    <row r="28" spans="1:8" x14ac:dyDescent="0.25">
      <c r="A28" s="106" t="s">
        <v>123</v>
      </c>
      <c r="B28" s="102" t="s">
        <v>21</v>
      </c>
      <c r="C28" s="102" t="s">
        <v>9</v>
      </c>
      <c r="D28" s="104" t="s">
        <v>183</v>
      </c>
      <c r="E28" s="102" t="s">
        <v>122</v>
      </c>
      <c r="F28" s="149">
        <f>SUM(Лист1!G422)</f>
        <v>10400</v>
      </c>
      <c r="G28" s="149">
        <f>SUM(Лист1!H422)</f>
        <v>10400</v>
      </c>
      <c r="H28" s="149">
        <f>SUM(Лист1!I422)</f>
        <v>10400</v>
      </c>
    </row>
    <row r="29" spans="1:8" ht="48.75" x14ac:dyDescent="0.25">
      <c r="A29" s="232" t="s">
        <v>155</v>
      </c>
      <c r="B29" s="129" t="s">
        <v>21</v>
      </c>
      <c r="C29" s="132" t="s">
        <v>39</v>
      </c>
      <c r="D29" s="132" t="s">
        <v>107</v>
      </c>
      <c r="E29" s="133" t="s">
        <v>7</v>
      </c>
      <c r="F29" s="201">
        <f>SUM(F30+F33+F40+F43+F54+F59)</f>
        <v>32445242.810000002</v>
      </c>
      <c r="G29" s="201">
        <f t="shared" ref="G29:H29" si="1">SUM(G30+G33+G40+G43+G54+G59)</f>
        <v>30691391.350000001</v>
      </c>
      <c r="H29" s="201">
        <f t="shared" si="1"/>
        <v>33139487.009999998</v>
      </c>
    </row>
    <row r="30" spans="1:8" ht="39" x14ac:dyDescent="0.25">
      <c r="A30" s="117" t="s">
        <v>68</v>
      </c>
      <c r="B30" s="127" t="s">
        <v>21</v>
      </c>
      <c r="C30" s="142" t="s">
        <v>39</v>
      </c>
      <c r="D30" s="103" t="s">
        <v>364</v>
      </c>
      <c r="E30" s="127" t="s">
        <v>7</v>
      </c>
      <c r="F30" s="149">
        <f t="shared" ref="F30:H31" si="2">SUM(F31)</f>
        <v>1457104.67</v>
      </c>
      <c r="G30" s="149">
        <f t="shared" si="2"/>
        <v>1515388.85</v>
      </c>
      <c r="H30" s="149">
        <f t="shared" si="2"/>
        <v>1576004.4</v>
      </c>
    </row>
    <row r="31" spans="1:8" ht="34.9" customHeight="1" x14ac:dyDescent="0.25">
      <c r="A31" s="106" t="s">
        <v>28</v>
      </c>
      <c r="B31" s="102" t="s">
        <v>21</v>
      </c>
      <c r="C31" s="103" t="s">
        <v>39</v>
      </c>
      <c r="D31" s="103" t="s">
        <v>364</v>
      </c>
      <c r="E31" s="102" t="s">
        <v>29</v>
      </c>
      <c r="F31" s="149">
        <f t="shared" si="2"/>
        <v>1457104.67</v>
      </c>
      <c r="G31" s="149">
        <f t="shared" si="2"/>
        <v>1515388.85</v>
      </c>
      <c r="H31" s="149">
        <f t="shared" si="2"/>
        <v>1576004.4</v>
      </c>
    </row>
    <row r="32" spans="1:8" x14ac:dyDescent="0.25">
      <c r="A32" s="106" t="s">
        <v>30</v>
      </c>
      <c r="B32" s="102" t="s">
        <v>21</v>
      </c>
      <c r="C32" s="103" t="s">
        <v>39</v>
      </c>
      <c r="D32" s="103" t="s">
        <v>364</v>
      </c>
      <c r="E32" s="102" t="s">
        <v>31</v>
      </c>
      <c r="F32" s="149">
        <f>SUM(Лист1!G217)</f>
        <v>1457104.67</v>
      </c>
      <c r="G32" s="149">
        <f>SUM(Лист1!H217)</f>
        <v>1515388.85</v>
      </c>
      <c r="H32" s="149">
        <f>SUM(Лист1!I217)</f>
        <v>1576004.4</v>
      </c>
    </row>
    <row r="33" spans="1:8" ht="26.25" x14ac:dyDescent="0.25">
      <c r="A33" s="117" t="s">
        <v>27</v>
      </c>
      <c r="B33" s="127" t="s">
        <v>21</v>
      </c>
      <c r="C33" s="142" t="s">
        <v>39</v>
      </c>
      <c r="D33" s="103" t="s">
        <v>365</v>
      </c>
      <c r="E33" s="146" t="s">
        <v>7</v>
      </c>
      <c r="F33" s="149">
        <f>SUM(F34+F36+F38)</f>
        <v>27175779.140000001</v>
      </c>
      <c r="G33" s="149">
        <f>SUM(G34+G36+G38)</f>
        <v>25390394.5</v>
      </c>
      <c r="H33" s="149">
        <f>SUM(H34+H36+H38)</f>
        <v>27777877.609999999</v>
      </c>
    </row>
    <row r="34" spans="1:8" ht="34.5" x14ac:dyDescent="0.25">
      <c r="A34" s="106" t="s">
        <v>28</v>
      </c>
      <c r="B34" s="102" t="s">
        <v>21</v>
      </c>
      <c r="C34" s="103" t="s">
        <v>39</v>
      </c>
      <c r="D34" s="103" t="s">
        <v>365</v>
      </c>
      <c r="E34" s="102" t="s">
        <v>29</v>
      </c>
      <c r="F34" s="149">
        <f>SUM(F35)</f>
        <v>20784827.890000001</v>
      </c>
      <c r="G34" s="149">
        <f>SUM(G35)</f>
        <v>21643795.57</v>
      </c>
      <c r="H34" s="149">
        <f>SUM(H35)</f>
        <v>22509547.390000001</v>
      </c>
    </row>
    <row r="35" spans="1:8" x14ac:dyDescent="0.25">
      <c r="A35" s="106" t="s">
        <v>30</v>
      </c>
      <c r="B35" s="102" t="s">
        <v>21</v>
      </c>
      <c r="C35" s="103" t="s">
        <v>39</v>
      </c>
      <c r="D35" s="103" t="s">
        <v>365</v>
      </c>
      <c r="E35" s="102" t="s">
        <v>31</v>
      </c>
      <c r="F35" s="149">
        <f>SUM(Лист1!G220)</f>
        <v>20784827.890000001</v>
      </c>
      <c r="G35" s="149">
        <f>SUM(Лист1!H220)</f>
        <v>21643795.57</v>
      </c>
      <c r="H35" s="149">
        <f>SUM(Лист1!I220)</f>
        <v>22509547.390000001</v>
      </c>
    </row>
    <row r="36" spans="1:8" x14ac:dyDescent="0.25">
      <c r="A36" s="106" t="s">
        <v>11</v>
      </c>
      <c r="B36" s="102" t="s">
        <v>21</v>
      </c>
      <c r="C36" s="103" t="s">
        <v>39</v>
      </c>
      <c r="D36" s="103" t="s">
        <v>365</v>
      </c>
      <c r="E36" s="102" t="s">
        <v>12</v>
      </c>
      <c r="F36" s="149">
        <f>SUM(F37)</f>
        <v>5781051.25</v>
      </c>
      <c r="G36" s="149">
        <f>SUM(G37)</f>
        <v>3136598.93</v>
      </c>
      <c r="H36" s="149">
        <f>SUM(H37)</f>
        <v>4658330.22</v>
      </c>
    </row>
    <row r="37" spans="1:8" ht="23.25" x14ac:dyDescent="0.25">
      <c r="A37" s="106" t="s">
        <v>141</v>
      </c>
      <c r="B37" s="102" t="s">
        <v>21</v>
      </c>
      <c r="C37" s="103" t="s">
        <v>39</v>
      </c>
      <c r="D37" s="103" t="s">
        <v>365</v>
      </c>
      <c r="E37" s="102" t="s">
        <v>14</v>
      </c>
      <c r="F37" s="149">
        <f>SUM(Лист1!G222)</f>
        <v>5781051.25</v>
      </c>
      <c r="G37" s="149">
        <f>SUM(Лист1!H222)</f>
        <v>3136598.93</v>
      </c>
      <c r="H37" s="149">
        <f>SUM(Лист1!I222)</f>
        <v>4658330.22</v>
      </c>
    </row>
    <row r="38" spans="1:8" x14ac:dyDescent="0.25">
      <c r="A38" s="106" t="s">
        <v>34</v>
      </c>
      <c r="B38" s="102" t="s">
        <v>21</v>
      </c>
      <c r="C38" s="103" t="s">
        <v>39</v>
      </c>
      <c r="D38" s="103" t="s">
        <v>365</v>
      </c>
      <c r="E38" s="102" t="s">
        <v>35</v>
      </c>
      <c r="F38" s="149">
        <f>SUM(F39)</f>
        <v>609900</v>
      </c>
      <c r="G38" s="149">
        <f>SUM(G39)</f>
        <v>610000</v>
      </c>
      <c r="H38" s="149">
        <f>SUM(H39)</f>
        <v>610000</v>
      </c>
    </row>
    <row r="39" spans="1:8" ht="16.149999999999999" customHeight="1" x14ac:dyDescent="0.25">
      <c r="A39" s="106" t="s">
        <v>123</v>
      </c>
      <c r="B39" s="102" t="s">
        <v>21</v>
      </c>
      <c r="C39" s="103" t="s">
        <v>39</v>
      </c>
      <c r="D39" s="103" t="s">
        <v>365</v>
      </c>
      <c r="E39" s="102" t="s">
        <v>122</v>
      </c>
      <c r="F39" s="149">
        <f>SUM(Лист1!G224)</f>
        <v>609900</v>
      </c>
      <c r="G39" s="149">
        <f>SUM(Лист1!H224)</f>
        <v>610000</v>
      </c>
      <c r="H39" s="149">
        <f>SUM(Лист1!I224)</f>
        <v>610000</v>
      </c>
    </row>
    <row r="40" spans="1:8" ht="56.45" customHeight="1" x14ac:dyDescent="0.25">
      <c r="A40" s="117" t="s">
        <v>212</v>
      </c>
      <c r="B40" s="127" t="s">
        <v>21</v>
      </c>
      <c r="C40" s="142" t="s">
        <v>39</v>
      </c>
      <c r="D40" s="103" t="s">
        <v>366</v>
      </c>
      <c r="E40" s="146" t="s">
        <v>7</v>
      </c>
      <c r="F40" s="149">
        <f t="shared" ref="F40:H41" si="3">SUM(F41)</f>
        <v>26554</v>
      </c>
      <c r="G40" s="149">
        <f t="shared" si="3"/>
        <v>0</v>
      </c>
      <c r="H40" s="149">
        <f t="shared" si="3"/>
        <v>0</v>
      </c>
    </row>
    <row r="41" spans="1:8" ht="43.9" customHeight="1" x14ac:dyDescent="0.25">
      <c r="A41" s="114" t="s">
        <v>28</v>
      </c>
      <c r="B41" s="102" t="s">
        <v>21</v>
      </c>
      <c r="C41" s="103" t="s">
        <v>39</v>
      </c>
      <c r="D41" s="103" t="s">
        <v>366</v>
      </c>
      <c r="E41" s="102" t="s">
        <v>29</v>
      </c>
      <c r="F41" s="149">
        <f t="shared" si="3"/>
        <v>26554</v>
      </c>
      <c r="G41" s="149">
        <f t="shared" si="3"/>
        <v>0</v>
      </c>
      <c r="H41" s="149">
        <f t="shared" si="3"/>
        <v>0</v>
      </c>
    </row>
    <row r="42" spans="1:8" ht="26.45" customHeight="1" x14ac:dyDescent="0.25">
      <c r="A42" s="106" t="s">
        <v>30</v>
      </c>
      <c r="B42" s="102" t="s">
        <v>21</v>
      </c>
      <c r="C42" s="103" t="s">
        <v>39</v>
      </c>
      <c r="D42" s="103" t="s">
        <v>366</v>
      </c>
      <c r="E42" s="102" t="s">
        <v>31</v>
      </c>
      <c r="F42" s="149">
        <f>SUM(Лист1!G227)</f>
        <v>26554</v>
      </c>
      <c r="G42" s="149">
        <f>SUM(Лист1!H227)</f>
        <v>0</v>
      </c>
      <c r="H42" s="149">
        <f>SUM(Лист1!I227)</f>
        <v>0</v>
      </c>
    </row>
    <row r="43" spans="1:8" ht="77.25" x14ac:dyDescent="0.25">
      <c r="A43" s="211" t="s">
        <v>250</v>
      </c>
      <c r="B43" s="102" t="s">
        <v>21</v>
      </c>
      <c r="C43" s="103" t="s">
        <v>39</v>
      </c>
      <c r="D43" s="103" t="s">
        <v>408</v>
      </c>
      <c r="E43" s="102" t="s">
        <v>7</v>
      </c>
      <c r="F43" s="149">
        <v>1827630</v>
      </c>
      <c r="G43" s="149">
        <v>1827433</v>
      </c>
      <c r="H43" s="149">
        <v>1827430</v>
      </c>
    </row>
    <row r="44" spans="1:8" ht="153.75" x14ac:dyDescent="0.25">
      <c r="A44" s="211" t="s">
        <v>405</v>
      </c>
      <c r="B44" s="102" t="s">
        <v>21</v>
      </c>
      <c r="C44" s="103" t="s">
        <v>39</v>
      </c>
      <c r="D44" s="103" t="s">
        <v>409</v>
      </c>
      <c r="E44" s="102" t="s">
        <v>7</v>
      </c>
      <c r="F44" s="149">
        <v>1305450</v>
      </c>
      <c r="G44" s="149">
        <v>1305450</v>
      </c>
      <c r="H44" s="149">
        <v>1305450</v>
      </c>
    </row>
    <row r="45" spans="1:8" ht="43.5" x14ac:dyDescent="0.25">
      <c r="A45" s="114" t="s">
        <v>28</v>
      </c>
      <c r="B45" s="102" t="s">
        <v>21</v>
      </c>
      <c r="C45" s="103" t="s">
        <v>39</v>
      </c>
      <c r="D45" s="103" t="s">
        <v>409</v>
      </c>
      <c r="E45" s="102" t="s">
        <v>29</v>
      </c>
      <c r="F45" s="149">
        <v>876652</v>
      </c>
      <c r="G45" s="149">
        <v>910049</v>
      </c>
      <c r="H45" s="149">
        <v>946450</v>
      </c>
    </row>
    <row r="46" spans="1:8" x14ac:dyDescent="0.25">
      <c r="A46" s="106" t="s">
        <v>30</v>
      </c>
      <c r="B46" s="102" t="s">
        <v>21</v>
      </c>
      <c r="C46" s="103" t="s">
        <v>39</v>
      </c>
      <c r="D46" s="103" t="s">
        <v>409</v>
      </c>
      <c r="E46" s="102" t="s">
        <v>31</v>
      </c>
      <c r="F46" s="149">
        <f>SUBTOTAL(9,Лист1!G231)</f>
        <v>876652</v>
      </c>
      <c r="G46" s="149">
        <f>SUBTOTAL(9,Лист1!H231)</f>
        <v>910049</v>
      </c>
      <c r="H46" s="149">
        <f>SUBTOTAL(9,Лист1!I231)</f>
        <v>946450</v>
      </c>
    </row>
    <row r="47" spans="1:8" x14ac:dyDescent="0.25">
      <c r="A47" s="114" t="s">
        <v>11</v>
      </c>
      <c r="B47" s="102" t="s">
        <v>21</v>
      </c>
      <c r="C47" s="103" t="s">
        <v>39</v>
      </c>
      <c r="D47" s="103" t="s">
        <v>409</v>
      </c>
      <c r="E47" s="102" t="s">
        <v>12</v>
      </c>
      <c r="F47" s="149">
        <v>428798</v>
      </c>
      <c r="G47" s="149">
        <v>395401</v>
      </c>
      <c r="H47" s="149">
        <v>359000</v>
      </c>
    </row>
    <row r="48" spans="1:8" ht="23.25" x14ac:dyDescent="0.25">
      <c r="A48" s="106" t="s">
        <v>141</v>
      </c>
      <c r="B48" s="102" t="s">
        <v>21</v>
      </c>
      <c r="C48" s="103" t="s">
        <v>39</v>
      </c>
      <c r="D48" s="103" t="s">
        <v>409</v>
      </c>
      <c r="E48" s="102" t="s">
        <v>14</v>
      </c>
      <c r="F48" s="149">
        <f>SUBTOTAL(9,Лист1!G233)</f>
        <v>428798</v>
      </c>
      <c r="G48" s="149">
        <f>SUBTOTAL(9,Лист1!H233)</f>
        <v>395401</v>
      </c>
      <c r="H48" s="149">
        <f>SUBTOTAL(9,Лист1!I233)</f>
        <v>359000</v>
      </c>
    </row>
    <row r="49" spans="1:8" ht="141" x14ac:dyDescent="0.25">
      <c r="A49" s="211" t="s">
        <v>406</v>
      </c>
      <c r="B49" s="102" t="s">
        <v>21</v>
      </c>
      <c r="C49" s="103" t="s">
        <v>39</v>
      </c>
      <c r="D49" s="103" t="s">
        <v>410</v>
      </c>
      <c r="E49" s="102" t="s">
        <v>7</v>
      </c>
      <c r="F49" s="149">
        <v>522180</v>
      </c>
      <c r="G49" s="149">
        <v>521983</v>
      </c>
      <c r="H49" s="149">
        <v>521980</v>
      </c>
    </row>
    <row r="50" spans="1:8" ht="43.5" x14ac:dyDescent="0.25">
      <c r="A50" s="252" t="s">
        <v>28</v>
      </c>
      <c r="B50" s="102" t="s">
        <v>21</v>
      </c>
      <c r="C50" s="103" t="s">
        <v>39</v>
      </c>
      <c r="D50" s="103" t="s">
        <v>410</v>
      </c>
      <c r="E50" s="102" t="s">
        <v>29</v>
      </c>
      <c r="F50" s="149">
        <v>267913</v>
      </c>
      <c r="G50" s="149">
        <v>278628</v>
      </c>
      <c r="H50" s="149">
        <v>289774</v>
      </c>
    </row>
    <row r="51" spans="1:8" x14ac:dyDescent="0.25">
      <c r="A51" s="141" t="s">
        <v>30</v>
      </c>
      <c r="B51" s="102" t="s">
        <v>21</v>
      </c>
      <c r="C51" s="103" t="s">
        <v>39</v>
      </c>
      <c r="D51" s="103" t="s">
        <v>410</v>
      </c>
      <c r="E51" s="102" t="s">
        <v>31</v>
      </c>
      <c r="F51" s="149">
        <f>SUBTOTAL(9,Лист1!G236)</f>
        <v>267913</v>
      </c>
      <c r="G51" s="149">
        <f>SUBTOTAL(9,Лист1!H236)</f>
        <v>278628</v>
      </c>
      <c r="H51" s="149">
        <f>SUBTOTAL(9,Лист1!I236)</f>
        <v>289774</v>
      </c>
    </row>
    <row r="52" spans="1:8" x14ac:dyDescent="0.25">
      <c r="A52" s="141" t="s">
        <v>11</v>
      </c>
      <c r="B52" s="102" t="s">
        <v>21</v>
      </c>
      <c r="C52" s="103" t="s">
        <v>39</v>
      </c>
      <c r="D52" s="103" t="s">
        <v>410</v>
      </c>
      <c r="E52" s="102" t="s">
        <v>12</v>
      </c>
      <c r="F52" s="149">
        <v>254267</v>
      </c>
      <c r="G52" s="149">
        <v>243355</v>
      </c>
      <c r="H52" s="149">
        <v>232206</v>
      </c>
    </row>
    <row r="53" spans="1:8" ht="33.75" x14ac:dyDescent="0.25">
      <c r="A53" s="258" t="s">
        <v>136</v>
      </c>
      <c r="B53" s="102" t="s">
        <v>21</v>
      </c>
      <c r="C53" s="103" t="s">
        <v>39</v>
      </c>
      <c r="D53" s="103" t="s">
        <v>410</v>
      </c>
      <c r="E53" s="102" t="s">
        <v>14</v>
      </c>
      <c r="F53" s="149">
        <f>SUBTOTAL(9,Лист1!G238)</f>
        <v>254267</v>
      </c>
      <c r="G53" s="149">
        <f>SUBTOTAL(9,Лист1!H238)</f>
        <v>243355</v>
      </c>
      <c r="H53" s="149">
        <f>SUBTOTAL(9,Лист1!I238)</f>
        <v>232206</v>
      </c>
    </row>
    <row r="54" spans="1:8" ht="51.75" x14ac:dyDescent="0.25">
      <c r="A54" s="211" t="s">
        <v>251</v>
      </c>
      <c r="B54" s="102" t="s">
        <v>21</v>
      </c>
      <c r="C54" s="103" t="s">
        <v>39</v>
      </c>
      <c r="D54" s="103" t="s">
        <v>411</v>
      </c>
      <c r="E54" s="102" t="s">
        <v>7</v>
      </c>
      <c r="F54" s="149">
        <v>391635</v>
      </c>
      <c r="G54" s="149">
        <v>391635</v>
      </c>
      <c r="H54" s="149">
        <v>391635</v>
      </c>
    </row>
    <row r="55" spans="1:8" ht="43.5" x14ac:dyDescent="0.25">
      <c r="A55" s="252" t="s">
        <v>28</v>
      </c>
      <c r="B55" s="102" t="s">
        <v>21</v>
      </c>
      <c r="C55" s="103" t="s">
        <v>39</v>
      </c>
      <c r="D55" s="103" t="s">
        <v>411</v>
      </c>
      <c r="E55" s="102" t="s">
        <v>29</v>
      </c>
      <c r="F55" s="149">
        <v>280661</v>
      </c>
      <c r="G55" s="149">
        <v>291887</v>
      </c>
      <c r="H55" s="149">
        <v>303563</v>
      </c>
    </row>
    <row r="56" spans="1:8" x14ac:dyDescent="0.25">
      <c r="A56" s="141" t="s">
        <v>30</v>
      </c>
      <c r="B56" s="102" t="s">
        <v>21</v>
      </c>
      <c r="C56" s="103" t="s">
        <v>39</v>
      </c>
      <c r="D56" s="103" t="s">
        <v>411</v>
      </c>
      <c r="E56" s="102" t="s">
        <v>31</v>
      </c>
      <c r="F56" s="149">
        <f>SUBTOTAL(9,Лист1!G236)</f>
        <v>267913</v>
      </c>
      <c r="G56" s="149">
        <f>SUBTOTAL(9,Лист1!H236)</f>
        <v>278628</v>
      </c>
      <c r="H56" s="149">
        <f>SUBTOTAL(9,Лист1!I236)</f>
        <v>289774</v>
      </c>
    </row>
    <row r="57" spans="1:8" x14ac:dyDescent="0.25">
      <c r="A57" s="252" t="s">
        <v>11</v>
      </c>
      <c r="B57" s="102" t="s">
        <v>21</v>
      </c>
      <c r="C57" s="103" t="s">
        <v>39</v>
      </c>
      <c r="D57" s="103" t="s">
        <v>411</v>
      </c>
      <c r="E57" s="102" t="s">
        <v>12</v>
      </c>
      <c r="F57" s="149">
        <v>110974</v>
      </c>
      <c r="G57" s="149">
        <v>99748</v>
      </c>
      <c r="H57" s="149">
        <v>88072</v>
      </c>
    </row>
    <row r="58" spans="1:8" ht="23.25" x14ac:dyDescent="0.25">
      <c r="A58" s="141" t="s">
        <v>141</v>
      </c>
      <c r="B58" s="102" t="s">
        <v>21</v>
      </c>
      <c r="C58" s="103" t="s">
        <v>39</v>
      </c>
      <c r="D58" s="103" t="s">
        <v>411</v>
      </c>
      <c r="E58" s="102" t="s">
        <v>14</v>
      </c>
      <c r="F58" s="149">
        <f>SUBTOTAL(9,Лист1!G243)</f>
        <v>110974</v>
      </c>
      <c r="G58" s="149">
        <f>SUBTOTAL(9,Лист1!H243)</f>
        <v>99748</v>
      </c>
      <c r="H58" s="149">
        <f>SUBTOTAL(9,Лист1!I243)</f>
        <v>88072</v>
      </c>
    </row>
    <row r="59" spans="1:8" ht="115.5" x14ac:dyDescent="0.25">
      <c r="A59" s="112" t="s">
        <v>193</v>
      </c>
      <c r="B59" s="102" t="s">
        <v>21</v>
      </c>
      <c r="C59" s="103" t="s">
        <v>39</v>
      </c>
      <c r="D59" s="103" t="s">
        <v>412</v>
      </c>
      <c r="E59" s="102" t="s">
        <v>7</v>
      </c>
      <c r="F59" s="149">
        <v>1566540</v>
      </c>
      <c r="G59" s="149">
        <v>1566540</v>
      </c>
      <c r="H59" s="149">
        <v>1566540</v>
      </c>
    </row>
    <row r="60" spans="1:8" ht="34.5" x14ac:dyDescent="0.25">
      <c r="A60" s="106" t="s">
        <v>28</v>
      </c>
      <c r="B60" s="102" t="s">
        <v>21</v>
      </c>
      <c r="C60" s="103" t="s">
        <v>39</v>
      </c>
      <c r="D60" s="103" t="s">
        <v>412</v>
      </c>
      <c r="E60" s="102" t="s">
        <v>29</v>
      </c>
      <c r="F60" s="149">
        <v>1243706</v>
      </c>
      <c r="G60" s="149">
        <v>1293454</v>
      </c>
      <c r="H60" s="149">
        <v>1345193</v>
      </c>
    </row>
    <row r="61" spans="1:8" x14ac:dyDescent="0.25">
      <c r="A61" s="106" t="s">
        <v>30</v>
      </c>
      <c r="B61" s="102" t="s">
        <v>21</v>
      </c>
      <c r="C61" s="103" t="s">
        <v>39</v>
      </c>
      <c r="D61" s="103" t="s">
        <v>412</v>
      </c>
      <c r="E61" s="102" t="s">
        <v>31</v>
      </c>
      <c r="F61" s="149">
        <f>SUBTOTAL(9,Лист1!G246)</f>
        <v>1243706</v>
      </c>
      <c r="G61" s="149">
        <f>SUBTOTAL(9,Лист1!H246)</f>
        <v>1293454</v>
      </c>
      <c r="H61" s="149">
        <f>SUBTOTAL(9,Лист1!I246)</f>
        <v>1345193</v>
      </c>
    </row>
    <row r="62" spans="1:8" x14ac:dyDescent="0.25">
      <c r="A62" s="106" t="s">
        <v>11</v>
      </c>
      <c r="B62" s="102" t="s">
        <v>21</v>
      </c>
      <c r="C62" s="103" t="s">
        <v>39</v>
      </c>
      <c r="D62" s="103" t="s">
        <v>412</v>
      </c>
      <c r="E62" s="102">
        <v>200</v>
      </c>
      <c r="F62" s="149">
        <v>322834</v>
      </c>
      <c r="G62" s="149">
        <v>273086</v>
      </c>
      <c r="H62" s="149">
        <v>221347</v>
      </c>
    </row>
    <row r="63" spans="1:8" ht="23.25" x14ac:dyDescent="0.25">
      <c r="A63" s="106" t="s">
        <v>141</v>
      </c>
      <c r="B63" s="102" t="s">
        <v>21</v>
      </c>
      <c r="C63" s="103" t="s">
        <v>39</v>
      </c>
      <c r="D63" s="103" t="s">
        <v>412</v>
      </c>
      <c r="E63" s="102" t="s">
        <v>14</v>
      </c>
      <c r="F63" s="149">
        <f>SUBTOTAL(9,Лист1!G248)</f>
        <v>322834</v>
      </c>
      <c r="G63" s="149">
        <f>SUBTOTAL(9,Лист1!H248)</f>
        <v>273086</v>
      </c>
      <c r="H63" s="149">
        <f>SUBTOTAL(9,Лист1!I248)</f>
        <v>221347</v>
      </c>
    </row>
    <row r="64" spans="1:8" x14ac:dyDescent="0.25">
      <c r="A64" s="116" t="s">
        <v>185</v>
      </c>
      <c r="B64" s="191" t="s">
        <v>21</v>
      </c>
      <c r="C64" s="186" t="s">
        <v>55</v>
      </c>
      <c r="D64" s="189" t="s">
        <v>107</v>
      </c>
      <c r="E64" s="190" t="s">
        <v>7</v>
      </c>
      <c r="F64" s="216">
        <f t="shared" ref="F64:H66" si="4">SUM(F65)</f>
        <v>148986</v>
      </c>
      <c r="G64" s="216">
        <f t="shared" si="4"/>
        <v>9026</v>
      </c>
      <c r="H64" s="216">
        <f t="shared" si="4"/>
        <v>8020</v>
      </c>
    </row>
    <row r="65" spans="1:8" ht="51.75" x14ac:dyDescent="0.25">
      <c r="A65" s="211" t="s">
        <v>248</v>
      </c>
      <c r="B65" s="135" t="s">
        <v>21</v>
      </c>
      <c r="C65" s="142" t="s">
        <v>55</v>
      </c>
      <c r="D65" s="144" t="s">
        <v>367</v>
      </c>
      <c r="E65" s="171" t="s">
        <v>7</v>
      </c>
      <c r="F65" s="204">
        <f t="shared" si="4"/>
        <v>148986</v>
      </c>
      <c r="G65" s="204">
        <f t="shared" si="4"/>
        <v>9026</v>
      </c>
      <c r="H65" s="204">
        <f t="shared" si="4"/>
        <v>8020</v>
      </c>
    </row>
    <row r="66" spans="1:8" x14ac:dyDescent="0.25">
      <c r="A66" s="114" t="s">
        <v>11</v>
      </c>
      <c r="B66" s="108" t="s">
        <v>21</v>
      </c>
      <c r="C66" s="103" t="s">
        <v>55</v>
      </c>
      <c r="D66" s="109" t="s">
        <v>367</v>
      </c>
      <c r="E66" s="108" t="s">
        <v>12</v>
      </c>
      <c r="F66" s="204">
        <f t="shared" si="4"/>
        <v>148986</v>
      </c>
      <c r="G66" s="204">
        <f t="shared" si="4"/>
        <v>9026</v>
      </c>
      <c r="H66" s="204">
        <f t="shared" si="4"/>
        <v>8020</v>
      </c>
    </row>
    <row r="67" spans="1:8" ht="33.75" x14ac:dyDescent="0.25">
      <c r="A67" s="212" t="s">
        <v>136</v>
      </c>
      <c r="B67" s="108" t="s">
        <v>21</v>
      </c>
      <c r="C67" s="103" t="s">
        <v>55</v>
      </c>
      <c r="D67" s="109" t="s">
        <v>367</v>
      </c>
      <c r="E67" s="108" t="s">
        <v>14</v>
      </c>
      <c r="F67" s="204">
        <f>SUM(Лист1!G252)</f>
        <v>148986</v>
      </c>
      <c r="G67" s="204">
        <f>SUM(Лист1!H252)</f>
        <v>9026</v>
      </c>
      <c r="H67" s="204">
        <f>SUM(Лист1!I252)</f>
        <v>8020</v>
      </c>
    </row>
    <row r="68" spans="1:8" ht="39" x14ac:dyDescent="0.25">
      <c r="A68" s="101" t="s">
        <v>42</v>
      </c>
      <c r="B68" s="129" t="s">
        <v>21</v>
      </c>
      <c r="C68" s="129" t="s">
        <v>43</v>
      </c>
      <c r="D68" s="132" t="s">
        <v>107</v>
      </c>
      <c r="E68" s="133" t="s">
        <v>7</v>
      </c>
      <c r="F68" s="194">
        <f>SUM(F69+F76+F79+F84)</f>
        <v>8885200</v>
      </c>
      <c r="G68" s="194">
        <f>SUM(G69+G76+G79+G84)</f>
        <v>8796300</v>
      </c>
      <c r="H68" s="194">
        <f>SUM(H69+H76+H79+H84)</f>
        <v>9408990</v>
      </c>
    </row>
    <row r="69" spans="1:8" ht="26.25" x14ac:dyDescent="0.25">
      <c r="A69" s="117" t="s">
        <v>27</v>
      </c>
      <c r="B69" s="102" t="s">
        <v>21</v>
      </c>
      <c r="C69" s="102" t="s">
        <v>43</v>
      </c>
      <c r="D69" s="103" t="s">
        <v>347</v>
      </c>
      <c r="E69" s="104" t="s">
        <v>7</v>
      </c>
      <c r="F69" s="149">
        <f>SUM(F70+F72+F74)</f>
        <v>7875900</v>
      </c>
      <c r="G69" s="149">
        <f>SUM(G70+G72+G74)</f>
        <v>7760600</v>
      </c>
      <c r="H69" s="149">
        <f>SUM(H70+H72+H74)</f>
        <v>8331050</v>
      </c>
    </row>
    <row r="70" spans="1:8" ht="35.450000000000003" customHeight="1" x14ac:dyDescent="0.25">
      <c r="A70" s="106" t="s">
        <v>28</v>
      </c>
      <c r="B70" s="102" t="s">
        <v>21</v>
      </c>
      <c r="C70" s="102" t="s">
        <v>43</v>
      </c>
      <c r="D70" s="103" t="s">
        <v>347</v>
      </c>
      <c r="E70" s="102" t="s">
        <v>29</v>
      </c>
      <c r="F70" s="149">
        <f>SUM(F71)</f>
        <v>7092814</v>
      </c>
      <c r="G70" s="149">
        <f>SUM(G71)</f>
        <v>7327136</v>
      </c>
      <c r="H70" s="149">
        <f>SUM(H71)</f>
        <v>7671540</v>
      </c>
    </row>
    <row r="71" spans="1:8" x14ac:dyDescent="0.25">
      <c r="A71" s="106" t="s">
        <v>30</v>
      </c>
      <c r="B71" s="102" t="s">
        <v>21</v>
      </c>
      <c r="C71" s="102" t="s">
        <v>43</v>
      </c>
      <c r="D71" s="103" t="s">
        <v>347</v>
      </c>
      <c r="E71" s="102" t="s">
        <v>31</v>
      </c>
      <c r="F71" s="149">
        <f>SUM(Лист1!G112)</f>
        <v>7092814</v>
      </c>
      <c r="G71" s="149">
        <f>SUM(Лист1!H112)</f>
        <v>7327136</v>
      </c>
      <c r="H71" s="149">
        <f>SUM(Лист1!I112)</f>
        <v>7671540</v>
      </c>
    </row>
    <row r="72" spans="1:8" x14ac:dyDescent="0.25">
      <c r="A72" s="106" t="s">
        <v>11</v>
      </c>
      <c r="B72" s="102" t="s">
        <v>21</v>
      </c>
      <c r="C72" s="102" t="s">
        <v>43</v>
      </c>
      <c r="D72" s="103" t="s">
        <v>347</v>
      </c>
      <c r="E72" s="102" t="s">
        <v>12</v>
      </c>
      <c r="F72" s="149">
        <f>SUM(F73)</f>
        <v>776186</v>
      </c>
      <c r="G72" s="149">
        <f>SUM(G73)</f>
        <v>426564</v>
      </c>
      <c r="H72" s="149">
        <f>SUM(H73)</f>
        <v>652610</v>
      </c>
    </row>
    <row r="73" spans="1:8" ht="23.25" x14ac:dyDescent="0.25">
      <c r="A73" s="106" t="s">
        <v>141</v>
      </c>
      <c r="B73" s="102" t="s">
        <v>21</v>
      </c>
      <c r="C73" s="102" t="s">
        <v>43</v>
      </c>
      <c r="D73" s="103" t="s">
        <v>347</v>
      </c>
      <c r="E73" s="102" t="s">
        <v>14</v>
      </c>
      <c r="F73" s="149">
        <f>SUM(Лист1!G114)</f>
        <v>776186</v>
      </c>
      <c r="G73" s="149">
        <f>SUM(Лист1!H114)</f>
        <v>426564</v>
      </c>
      <c r="H73" s="149">
        <f>SUM(Лист1!I114)</f>
        <v>652610</v>
      </c>
    </row>
    <row r="74" spans="1:8" x14ac:dyDescent="0.25">
      <c r="A74" s="106" t="s">
        <v>34</v>
      </c>
      <c r="B74" s="102" t="s">
        <v>21</v>
      </c>
      <c r="C74" s="102" t="s">
        <v>43</v>
      </c>
      <c r="D74" s="103" t="s">
        <v>347</v>
      </c>
      <c r="E74" s="102" t="s">
        <v>35</v>
      </c>
      <c r="F74" s="149">
        <f>SUM(F75)</f>
        <v>6900</v>
      </c>
      <c r="G74" s="149">
        <f>SUM(G75)</f>
        <v>6900</v>
      </c>
      <c r="H74" s="149">
        <f>SUM(H75)</f>
        <v>6900</v>
      </c>
    </row>
    <row r="75" spans="1:8" x14ac:dyDescent="0.25">
      <c r="A75" s="106" t="s">
        <v>123</v>
      </c>
      <c r="B75" s="102" t="s">
        <v>21</v>
      </c>
      <c r="C75" s="102" t="s">
        <v>43</v>
      </c>
      <c r="D75" s="103" t="s">
        <v>347</v>
      </c>
      <c r="E75" s="102" t="s">
        <v>122</v>
      </c>
      <c r="F75" s="149">
        <f>SUM(Лист1!G116)</f>
        <v>6900</v>
      </c>
      <c r="G75" s="149">
        <f>SUM(Лист1!H116)</f>
        <v>6900</v>
      </c>
      <c r="H75" s="149">
        <f>SUM(Лист1!I116)</f>
        <v>6900</v>
      </c>
    </row>
    <row r="76" spans="1:8" ht="39" x14ac:dyDescent="0.25">
      <c r="A76" s="113" t="s">
        <v>184</v>
      </c>
      <c r="B76" s="171" t="s">
        <v>21</v>
      </c>
      <c r="C76" s="146" t="s">
        <v>43</v>
      </c>
      <c r="D76" s="142">
        <v>7000080050</v>
      </c>
      <c r="E76" s="127" t="s">
        <v>7</v>
      </c>
      <c r="F76" s="149">
        <f t="shared" ref="F76:H77" si="5">SUM(F77)</f>
        <v>825500</v>
      </c>
      <c r="G76" s="149">
        <f t="shared" si="5"/>
        <v>1002400</v>
      </c>
      <c r="H76" s="149">
        <f t="shared" si="5"/>
        <v>1042640</v>
      </c>
    </row>
    <row r="77" spans="1:8" ht="34.5" x14ac:dyDescent="0.25">
      <c r="A77" s="106" t="s">
        <v>28</v>
      </c>
      <c r="B77" s="171" t="s">
        <v>21</v>
      </c>
      <c r="C77" s="146" t="s">
        <v>43</v>
      </c>
      <c r="D77" s="142">
        <v>7000080050</v>
      </c>
      <c r="E77" s="127" t="s">
        <v>29</v>
      </c>
      <c r="F77" s="149">
        <f t="shared" si="5"/>
        <v>825500</v>
      </c>
      <c r="G77" s="149">
        <f t="shared" si="5"/>
        <v>1002400</v>
      </c>
      <c r="H77" s="149">
        <f t="shared" si="5"/>
        <v>1042640</v>
      </c>
    </row>
    <row r="78" spans="1:8" x14ac:dyDescent="0.25">
      <c r="A78" s="106" t="s">
        <v>30</v>
      </c>
      <c r="B78" s="171" t="s">
        <v>21</v>
      </c>
      <c r="C78" s="146" t="s">
        <v>43</v>
      </c>
      <c r="D78" s="142">
        <v>7000080050</v>
      </c>
      <c r="E78" s="127" t="s">
        <v>31</v>
      </c>
      <c r="F78" s="149">
        <f>SUM(Лист1!G428)</f>
        <v>825500</v>
      </c>
      <c r="G78" s="149">
        <f>SUM(Лист1!H428)</f>
        <v>1002400</v>
      </c>
      <c r="H78" s="149">
        <f>SUM(Лист1!I428)</f>
        <v>1042640</v>
      </c>
    </row>
    <row r="79" spans="1:8" ht="26.25" x14ac:dyDescent="0.25">
      <c r="A79" s="117" t="s">
        <v>96</v>
      </c>
      <c r="B79" s="171" t="s">
        <v>21</v>
      </c>
      <c r="C79" s="146" t="s">
        <v>43</v>
      </c>
      <c r="D79" s="142">
        <v>7000080040</v>
      </c>
      <c r="E79" s="127" t="s">
        <v>7</v>
      </c>
      <c r="F79" s="149">
        <f>SUM(F80+F82)</f>
        <v>35300</v>
      </c>
      <c r="G79" s="149">
        <f>SUM(G80+G82)</f>
        <v>33300</v>
      </c>
      <c r="H79" s="149">
        <f>SUM(H80+H82)</f>
        <v>35300</v>
      </c>
    </row>
    <row r="80" spans="1:8" x14ac:dyDescent="0.25">
      <c r="A80" s="106" t="s">
        <v>11</v>
      </c>
      <c r="B80" s="168" t="s">
        <v>21</v>
      </c>
      <c r="C80" s="169" t="s">
        <v>43</v>
      </c>
      <c r="D80" s="104" t="s">
        <v>183</v>
      </c>
      <c r="E80" s="170" t="s">
        <v>12</v>
      </c>
      <c r="F80" s="149">
        <f>SUM(F81)</f>
        <v>34500</v>
      </c>
      <c r="G80" s="149">
        <f>SUM(G81)</f>
        <v>32500</v>
      </c>
      <c r="H80" s="149">
        <f>SUM(H81)</f>
        <v>34500</v>
      </c>
    </row>
    <row r="81" spans="1:8" ht="23.25" x14ac:dyDescent="0.25">
      <c r="A81" s="106" t="s">
        <v>141</v>
      </c>
      <c r="B81" s="168" t="s">
        <v>21</v>
      </c>
      <c r="C81" s="169" t="s">
        <v>43</v>
      </c>
      <c r="D81" s="104" t="s">
        <v>183</v>
      </c>
      <c r="E81" s="170" t="s">
        <v>14</v>
      </c>
      <c r="F81" s="149">
        <f>SUM(Лист1!G431)</f>
        <v>34500</v>
      </c>
      <c r="G81" s="149">
        <f>SUM(Лист1!H431)</f>
        <v>32500</v>
      </c>
      <c r="H81" s="149">
        <f>SUM(Лист1!I431)</f>
        <v>34500</v>
      </c>
    </row>
    <row r="82" spans="1:8" x14ac:dyDescent="0.25">
      <c r="A82" s="106" t="s">
        <v>34</v>
      </c>
      <c r="B82" s="168" t="s">
        <v>21</v>
      </c>
      <c r="C82" s="169" t="s">
        <v>43</v>
      </c>
      <c r="D82" s="104" t="s">
        <v>183</v>
      </c>
      <c r="E82" s="170" t="s">
        <v>35</v>
      </c>
      <c r="F82" s="149">
        <f>SUM(F83)</f>
        <v>800</v>
      </c>
      <c r="G82" s="149">
        <f>SUM(G83)</f>
        <v>800</v>
      </c>
      <c r="H82" s="149">
        <f>SUM(H83)</f>
        <v>800</v>
      </c>
    </row>
    <row r="83" spans="1:8" x14ac:dyDescent="0.25">
      <c r="A83" s="106" t="s">
        <v>123</v>
      </c>
      <c r="B83" s="168" t="s">
        <v>21</v>
      </c>
      <c r="C83" s="169" t="s">
        <v>43</v>
      </c>
      <c r="D83" s="104" t="s">
        <v>183</v>
      </c>
      <c r="E83" s="170" t="s">
        <v>122</v>
      </c>
      <c r="F83" s="149">
        <f>SUM(Лист1!G433)</f>
        <v>800</v>
      </c>
      <c r="G83" s="149">
        <f>SUM(Лист1!H433)</f>
        <v>800</v>
      </c>
      <c r="H83" s="149">
        <f>SUM(Лист1!I433)</f>
        <v>800</v>
      </c>
    </row>
    <row r="84" spans="1:8" ht="64.5" x14ac:dyDescent="0.25">
      <c r="A84" s="117" t="s">
        <v>211</v>
      </c>
      <c r="B84" s="171" t="s">
        <v>21</v>
      </c>
      <c r="C84" s="146" t="s">
        <v>43</v>
      </c>
      <c r="D84" s="142">
        <v>7000084200</v>
      </c>
      <c r="E84" s="127" t="s">
        <v>7</v>
      </c>
      <c r="F84" s="204">
        <f t="shared" ref="F84:H85" si="6">SUM(F85)</f>
        <v>148500</v>
      </c>
      <c r="G84" s="204">
        <f t="shared" si="6"/>
        <v>0</v>
      </c>
      <c r="H84" s="204">
        <f t="shared" si="6"/>
        <v>0</v>
      </c>
    </row>
    <row r="85" spans="1:8" ht="34.5" x14ac:dyDescent="0.25">
      <c r="A85" s="106" t="s">
        <v>28</v>
      </c>
      <c r="B85" s="110" t="s">
        <v>21</v>
      </c>
      <c r="C85" s="104" t="s">
        <v>43</v>
      </c>
      <c r="D85" s="103">
        <v>7000084200</v>
      </c>
      <c r="E85" s="102" t="s">
        <v>29</v>
      </c>
      <c r="F85" s="204">
        <f t="shared" si="6"/>
        <v>148500</v>
      </c>
      <c r="G85" s="204">
        <f t="shared" si="6"/>
        <v>0</v>
      </c>
      <c r="H85" s="204">
        <f t="shared" si="6"/>
        <v>0</v>
      </c>
    </row>
    <row r="86" spans="1:8" x14ac:dyDescent="0.25">
      <c r="A86" s="106" t="s">
        <v>30</v>
      </c>
      <c r="B86" s="253" t="s">
        <v>21</v>
      </c>
      <c r="C86" s="254" t="s">
        <v>43</v>
      </c>
      <c r="D86" s="103">
        <v>7000084200</v>
      </c>
      <c r="E86" s="188" t="s">
        <v>31</v>
      </c>
      <c r="F86" s="204">
        <f>SUM(Лист1!G436)</f>
        <v>148500</v>
      </c>
      <c r="G86" s="204">
        <f>SUM(Лист1!H436)</f>
        <v>0</v>
      </c>
      <c r="H86" s="204">
        <f>SUM(Лист1!I436)</f>
        <v>0</v>
      </c>
    </row>
    <row r="87" spans="1:8" x14ac:dyDescent="0.25">
      <c r="A87" s="151" t="s">
        <v>69</v>
      </c>
      <c r="B87" s="134" t="s">
        <v>21</v>
      </c>
      <c r="C87" s="130">
        <v>11</v>
      </c>
      <c r="D87" s="130" t="s">
        <v>107</v>
      </c>
      <c r="E87" s="131" t="s">
        <v>7</v>
      </c>
      <c r="F87" s="194">
        <f t="shared" ref="F87:H89" si="7">SUM(F88)</f>
        <v>50000</v>
      </c>
      <c r="G87" s="194">
        <f t="shared" si="7"/>
        <v>0</v>
      </c>
      <c r="H87" s="194">
        <f t="shared" si="7"/>
        <v>0</v>
      </c>
    </row>
    <row r="88" spans="1:8" x14ac:dyDescent="0.25">
      <c r="A88" s="120" t="s">
        <v>164</v>
      </c>
      <c r="B88" s="135" t="s">
        <v>21</v>
      </c>
      <c r="C88" s="144">
        <v>11</v>
      </c>
      <c r="D88" s="144" t="s">
        <v>348</v>
      </c>
      <c r="E88" s="171" t="s">
        <v>7</v>
      </c>
      <c r="F88" s="204">
        <f t="shared" si="7"/>
        <v>50000</v>
      </c>
      <c r="G88" s="172">
        <f t="shared" si="7"/>
        <v>0</v>
      </c>
      <c r="H88" s="172">
        <f t="shared" si="7"/>
        <v>0</v>
      </c>
    </row>
    <row r="89" spans="1:8" x14ac:dyDescent="0.25">
      <c r="A89" s="106" t="s">
        <v>34</v>
      </c>
      <c r="B89" s="108" t="s">
        <v>21</v>
      </c>
      <c r="C89" s="109">
        <v>11</v>
      </c>
      <c r="D89" s="144" t="s">
        <v>348</v>
      </c>
      <c r="E89" s="108" t="s">
        <v>35</v>
      </c>
      <c r="F89" s="204">
        <f t="shared" si="7"/>
        <v>50000</v>
      </c>
      <c r="G89" s="204">
        <f t="shared" si="7"/>
        <v>0</v>
      </c>
      <c r="H89" s="204">
        <f t="shared" si="7"/>
        <v>0</v>
      </c>
    </row>
    <row r="90" spans="1:8" x14ac:dyDescent="0.25">
      <c r="A90" s="111" t="s">
        <v>140</v>
      </c>
      <c r="B90" s="108" t="s">
        <v>21</v>
      </c>
      <c r="C90" s="109">
        <v>11</v>
      </c>
      <c r="D90" s="144" t="s">
        <v>348</v>
      </c>
      <c r="E90" s="108" t="s">
        <v>70</v>
      </c>
      <c r="F90" s="204">
        <f>SUM(Лист1!G120)</f>
        <v>50000</v>
      </c>
      <c r="G90" s="204">
        <f>SUM(Лист1!H120)</f>
        <v>0</v>
      </c>
      <c r="H90" s="204">
        <f>SUM(Лист1!I120)</f>
        <v>0</v>
      </c>
    </row>
    <row r="91" spans="1:8" x14ac:dyDescent="0.25">
      <c r="A91" s="116" t="s">
        <v>44</v>
      </c>
      <c r="B91" s="134" t="s">
        <v>21</v>
      </c>
      <c r="C91" s="130">
        <v>13</v>
      </c>
      <c r="D91" s="130" t="s">
        <v>107</v>
      </c>
      <c r="E91" s="131" t="s">
        <v>7</v>
      </c>
      <c r="F91" s="194">
        <f>SUM(F92+F100+F103+F108+F111+F97+F114)</f>
        <v>6431500</v>
      </c>
      <c r="G91" s="194">
        <f>SUM(G92+G100+G103+G108+G111+G97+G114)</f>
        <v>13016056</v>
      </c>
      <c r="H91" s="194">
        <f>SUM(H92+H100+H103+H108+H111+H97+H114)</f>
        <v>20526970</v>
      </c>
    </row>
    <row r="92" spans="1:8" ht="160.9" customHeight="1" x14ac:dyDescent="0.25">
      <c r="A92" s="211" t="s">
        <v>407</v>
      </c>
      <c r="B92" s="127" t="s">
        <v>21</v>
      </c>
      <c r="C92" s="146" t="s">
        <v>45</v>
      </c>
      <c r="D92" s="109" t="s">
        <v>404</v>
      </c>
      <c r="E92" s="146" t="s">
        <v>7</v>
      </c>
      <c r="F92" s="149">
        <f>SUM(F93+F95)</f>
        <v>600</v>
      </c>
      <c r="G92" s="149">
        <f t="shared" ref="G92:H92" si="8">SUM(G93+G95)</f>
        <v>600</v>
      </c>
      <c r="H92" s="149">
        <f t="shared" si="8"/>
        <v>600</v>
      </c>
    </row>
    <row r="93" spans="1:8" x14ac:dyDescent="0.25">
      <c r="A93" s="106" t="s">
        <v>11</v>
      </c>
      <c r="B93" s="102" t="s">
        <v>21</v>
      </c>
      <c r="C93" s="104" t="s">
        <v>45</v>
      </c>
      <c r="D93" s="109" t="s">
        <v>404</v>
      </c>
      <c r="E93" s="102" t="s">
        <v>12</v>
      </c>
      <c r="F93" s="149">
        <f>SUM(F94)</f>
        <v>200</v>
      </c>
      <c r="G93" s="149">
        <f>SUM(G94)</f>
        <v>200</v>
      </c>
      <c r="H93" s="149">
        <f>SUM(H94)</f>
        <v>200</v>
      </c>
    </row>
    <row r="94" spans="1:8" ht="23.25" x14ac:dyDescent="0.25">
      <c r="A94" s="106" t="s">
        <v>141</v>
      </c>
      <c r="B94" s="102" t="s">
        <v>21</v>
      </c>
      <c r="C94" s="104" t="s">
        <v>45</v>
      </c>
      <c r="D94" s="109" t="s">
        <v>404</v>
      </c>
      <c r="E94" s="102" t="s">
        <v>14</v>
      </c>
      <c r="F94" s="149">
        <f>SUM(Лист1!G256)</f>
        <v>200</v>
      </c>
      <c r="G94" s="149">
        <f>SUM(Лист1!H256)</f>
        <v>200</v>
      </c>
      <c r="H94" s="149">
        <f>SUM(Лист1!I256)</f>
        <v>200</v>
      </c>
    </row>
    <row r="95" spans="1:8" x14ac:dyDescent="0.25">
      <c r="A95" s="106" t="s">
        <v>46</v>
      </c>
      <c r="B95" s="102" t="s">
        <v>21</v>
      </c>
      <c r="C95" s="104" t="s">
        <v>45</v>
      </c>
      <c r="D95" s="109" t="s">
        <v>404</v>
      </c>
      <c r="E95" s="102" t="s">
        <v>47</v>
      </c>
      <c r="F95" s="149">
        <f>SUM(F96)</f>
        <v>400</v>
      </c>
      <c r="G95" s="149">
        <f>SUM(G96)</f>
        <v>400</v>
      </c>
      <c r="H95" s="149">
        <f>SUM(H96)</f>
        <v>400</v>
      </c>
    </row>
    <row r="96" spans="1:8" x14ac:dyDescent="0.25">
      <c r="A96" s="106" t="s">
        <v>126</v>
      </c>
      <c r="B96" s="102" t="s">
        <v>21</v>
      </c>
      <c r="C96" s="104" t="s">
        <v>45</v>
      </c>
      <c r="D96" s="109" t="s">
        <v>404</v>
      </c>
      <c r="E96" s="102" t="s">
        <v>125</v>
      </c>
      <c r="F96" s="149">
        <f>SUM(Лист1!G258)</f>
        <v>400</v>
      </c>
      <c r="G96" s="149">
        <f>SUM(Лист1!H258)</f>
        <v>400</v>
      </c>
      <c r="H96" s="149">
        <f>SUM(Лист1!I258)</f>
        <v>400</v>
      </c>
    </row>
    <row r="97" spans="1:8" ht="39" x14ac:dyDescent="0.25">
      <c r="A97" s="238" t="s">
        <v>282</v>
      </c>
      <c r="B97" s="250" t="s">
        <v>21</v>
      </c>
      <c r="C97" s="251" t="s">
        <v>45</v>
      </c>
      <c r="D97" s="249" t="s">
        <v>368</v>
      </c>
      <c r="E97" s="251" t="s">
        <v>7</v>
      </c>
      <c r="F97" s="184">
        <f t="shared" ref="F97:H98" si="9">SUM(F98)</f>
        <v>60000</v>
      </c>
      <c r="G97" s="184">
        <f t="shared" si="9"/>
        <v>0</v>
      </c>
      <c r="H97" s="184">
        <f t="shared" si="9"/>
        <v>0</v>
      </c>
    </row>
    <row r="98" spans="1:8" x14ac:dyDescent="0.25">
      <c r="A98" s="141" t="s">
        <v>11</v>
      </c>
      <c r="B98" s="155" t="s">
        <v>21</v>
      </c>
      <c r="C98" s="248" t="s">
        <v>45</v>
      </c>
      <c r="D98" s="249" t="s">
        <v>368</v>
      </c>
      <c r="E98" s="155" t="s">
        <v>12</v>
      </c>
      <c r="F98" s="184">
        <f t="shared" si="9"/>
        <v>60000</v>
      </c>
      <c r="G98" s="184">
        <f t="shared" si="9"/>
        <v>0</v>
      </c>
      <c r="H98" s="184">
        <f t="shared" si="9"/>
        <v>0</v>
      </c>
    </row>
    <row r="99" spans="1:8" ht="33.75" x14ac:dyDescent="0.25">
      <c r="A99" s="258" t="s">
        <v>136</v>
      </c>
      <c r="B99" s="155" t="s">
        <v>21</v>
      </c>
      <c r="C99" s="248" t="s">
        <v>45</v>
      </c>
      <c r="D99" s="249" t="s">
        <v>368</v>
      </c>
      <c r="E99" s="155" t="s">
        <v>14</v>
      </c>
      <c r="F99" s="184">
        <f>SUM(Лист1!G261)</f>
        <v>60000</v>
      </c>
      <c r="G99" s="184">
        <f>SUM(Лист1!H261)</f>
        <v>0</v>
      </c>
      <c r="H99" s="184">
        <f>SUM(Лист1!I261)</f>
        <v>0</v>
      </c>
    </row>
    <row r="100" spans="1:8" ht="26.25" x14ac:dyDescent="0.25">
      <c r="A100" s="117" t="s">
        <v>170</v>
      </c>
      <c r="B100" s="127" t="s">
        <v>21</v>
      </c>
      <c r="C100" s="146" t="s">
        <v>45</v>
      </c>
      <c r="D100" s="144" t="s">
        <v>369</v>
      </c>
      <c r="E100" s="146" t="s">
        <v>7</v>
      </c>
      <c r="F100" s="203">
        <f>SUM(F101)</f>
        <v>5209700</v>
      </c>
      <c r="G100" s="203">
        <f>SUM(G101)</f>
        <v>4815156</v>
      </c>
      <c r="H100" s="203">
        <f>SUM(H101)</f>
        <v>4980480</v>
      </c>
    </row>
    <row r="101" spans="1:8" ht="23.25" x14ac:dyDescent="0.25">
      <c r="A101" s="141" t="s">
        <v>295</v>
      </c>
      <c r="B101" s="102" t="s">
        <v>21</v>
      </c>
      <c r="C101" s="104" t="s">
        <v>45</v>
      </c>
      <c r="D101" s="144" t="s">
        <v>369</v>
      </c>
      <c r="E101" s="102" t="s">
        <v>16</v>
      </c>
      <c r="F101" s="203">
        <f>SUM(F102:F102)</f>
        <v>5209700</v>
      </c>
      <c r="G101" s="203">
        <f>SUM(G102:G102)</f>
        <v>4815156</v>
      </c>
      <c r="H101" s="203">
        <f>SUM(H102:H102)</f>
        <v>4980480</v>
      </c>
    </row>
    <row r="102" spans="1:8" x14ac:dyDescent="0.25">
      <c r="A102" s="107" t="s">
        <v>132</v>
      </c>
      <c r="B102" s="102" t="s">
        <v>21</v>
      </c>
      <c r="C102" s="104" t="s">
        <v>45</v>
      </c>
      <c r="D102" s="144" t="s">
        <v>369</v>
      </c>
      <c r="E102" s="102" t="s">
        <v>131</v>
      </c>
      <c r="F102" s="203">
        <f>SUM(Лист1!G264)</f>
        <v>5209700</v>
      </c>
      <c r="G102" s="203">
        <f>SUM(Лист1!H264)</f>
        <v>4815156</v>
      </c>
      <c r="H102" s="203">
        <f>SUM(Лист1!I264)</f>
        <v>4980480</v>
      </c>
    </row>
    <row r="103" spans="1:8" ht="26.25" x14ac:dyDescent="0.25">
      <c r="A103" s="112" t="s">
        <v>172</v>
      </c>
      <c r="B103" s="127" t="s">
        <v>21</v>
      </c>
      <c r="C103" s="146" t="s">
        <v>45</v>
      </c>
      <c r="D103" s="144" t="s">
        <v>370</v>
      </c>
      <c r="E103" s="146" t="s">
        <v>7</v>
      </c>
      <c r="F103" s="203">
        <f>SUM(F104+F107)</f>
        <v>1100000</v>
      </c>
      <c r="G103" s="203">
        <f>SUM(G104+G107)</f>
        <v>1505000</v>
      </c>
      <c r="H103" s="203">
        <f>SUM(H104+H107)</f>
        <v>1536240</v>
      </c>
    </row>
    <row r="104" spans="1:8" x14ac:dyDescent="0.25">
      <c r="A104" s="106" t="s">
        <v>11</v>
      </c>
      <c r="B104" s="102" t="s">
        <v>21</v>
      </c>
      <c r="C104" s="104" t="s">
        <v>45</v>
      </c>
      <c r="D104" s="144" t="s">
        <v>370</v>
      </c>
      <c r="E104" s="102" t="s">
        <v>12</v>
      </c>
      <c r="F104" s="203">
        <f>SUM(F105)</f>
        <v>1100000</v>
      </c>
      <c r="G104" s="203">
        <f>SUM(G105)</f>
        <v>1144000</v>
      </c>
      <c r="H104" s="203">
        <f>SUM(H105)</f>
        <v>1536240</v>
      </c>
    </row>
    <row r="105" spans="1:8" x14ac:dyDescent="0.25">
      <c r="A105" s="106" t="s">
        <v>13</v>
      </c>
      <c r="B105" s="102" t="s">
        <v>21</v>
      </c>
      <c r="C105" s="104" t="s">
        <v>45</v>
      </c>
      <c r="D105" s="144" t="s">
        <v>370</v>
      </c>
      <c r="E105" s="102" t="s">
        <v>14</v>
      </c>
      <c r="F105" s="203">
        <f>SUM(Лист1!G267)</f>
        <v>1100000</v>
      </c>
      <c r="G105" s="203">
        <f>SUM(Лист1!H267)</f>
        <v>1144000</v>
      </c>
      <c r="H105" s="203">
        <f>SUM(Лист1!I267)</f>
        <v>1536240</v>
      </c>
    </row>
    <row r="106" spans="1:8" x14ac:dyDescent="0.25">
      <c r="A106" s="252" t="s">
        <v>34</v>
      </c>
      <c r="B106" s="102" t="s">
        <v>21</v>
      </c>
      <c r="C106" s="104" t="s">
        <v>45</v>
      </c>
      <c r="D106" s="144" t="s">
        <v>370</v>
      </c>
      <c r="E106" s="155" t="s">
        <v>35</v>
      </c>
      <c r="F106" s="184">
        <f>SUM(F107)</f>
        <v>0</v>
      </c>
      <c r="G106" s="184">
        <f>SUM(G107)</f>
        <v>361000</v>
      </c>
      <c r="H106" s="184">
        <f>SUM(H107)</f>
        <v>0</v>
      </c>
    </row>
    <row r="107" spans="1:8" x14ac:dyDescent="0.25">
      <c r="A107" s="141" t="s">
        <v>123</v>
      </c>
      <c r="B107" s="102" t="s">
        <v>21</v>
      </c>
      <c r="C107" s="104" t="s">
        <v>45</v>
      </c>
      <c r="D107" s="144" t="s">
        <v>370</v>
      </c>
      <c r="E107" s="155" t="s">
        <v>122</v>
      </c>
      <c r="F107" s="184">
        <f>SUM(Лист1!G269)</f>
        <v>0</v>
      </c>
      <c r="G107" s="184">
        <f>SUM(Лист1!H269)</f>
        <v>361000</v>
      </c>
      <c r="H107" s="184">
        <f>SUM(Лист1!I269)</f>
        <v>0</v>
      </c>
    </row>
    <row r="108" spans="1:8" x14ac:dyDescent="0.25">
      <c r="A108" s="290" t="s">
        <v>173</v>
      </c>
      <c r="B108" s="102" t="s">
        <v>21</v>
      </c>
      <c r="C108" s="104" t="s">
        <v>45</v>
      </c>
      <c r="D108" s="144" t="s">
        <v>371</v>
      </c>
      <c r="E108" s="102" t="s">
        <v>7</v>
      </c>
      <c r="F108" s="203">
        <f t="shared" ref="F108:H109" si="10">SUM(F109)</f>
        <v>61200</v>
      </c>
      <c r="G108" s="203">
        <f t="shared" si="10"/>
        <v>0</v>
      </c>
      <c r="H108" s="203">
        <f t="shared" si="10"/>
        <v>0</v>
      </c>
    </row>
    <row r="109" spans="1:8" x14ac:dyDescent="0.25">
      <c r="A109" s="252" t="s">
        <v>34</v>
      </c>
      <c r="B109" s="102" t="s">
        <v>21</v>
      </c>
      <c r="C109" s="104" t="s">
        <v>45</v>
      </c>
      <c r="D109" s="144" t="s">
        <v>371</v>
      </c>
      <c r="E109" s="102" t="s">
        <v>35</v>
      </c>
      <c r="F109" s="203">
        <f t="shared" si="10"/>
        <v>61200</v>
      </c>
      <c r="G109" s="203">
        <f t="shared" si="10"/>
        <v>0</v>
      </c>
      <c r="H109" s="203">
        <f t="shared" si="10"/>
        <v>0</v>
      </c>
    </row>
    <row r="110" spans="1:8" x14ac:dyDescent="0.25">
      <c r="A110" s="106" t="s">
        <v>123</v>
      </c>
      <c r="B110" s="102" t="s">
        <v>21</v>
      </c>
      <c r="C110" s="104" t="s">
        <v>45</v>
      </c>
      <c r="D110" s="144" t="s">
        <v>371</v>
      </c>
      <c r="E110" s="102" t="s">
        <v>122</v>
      </c>
      <c r="F110" s="203">
        <f>SUM(Лист1!G272)</f>
        <v>61200</v>
      </c>
      <c r="G110" s="203">
        <f>SUM(Лист1!H272)</f>
        <v>0</v>
      </c>
      <c r="H110" s="203">
        <f>SUM(Лист1!I272)</f>
        <v>0</v>
      </c>
    </row>
    <row r="111" spans="1:8" ht="14.45" hidden="1" x14ac:dyDescent="0.3">
      <c r="A111" s="112" t="s">
        <v>229</v>
      </c>
      <c r="B111" s="127" t="s">
        <v>21</v>
      </c>
      <c r="C111" s="146" t="s">
        <v>45</v>
      </c>
      <c r="D111" s="142" t="s">
        <v>397</v>
      </c>
      <c r="E111" s="146" t="s">
        <v>7</v>
      </c>
      <c r="F111" s="203">
        <f t="shared" ref="F111:H112" si="11">SUM(F112)</f>
        <v>0</v>
      </c>
      <c r="G111" s="203">
        <f t="shared" si="11"/>
        <v>0</v>
      </c>
      <c r="H111" s="203">
        <f t="shared" si="11"/>
        <v>0</v>
      </c>
    </row>
    <row r="112" spans="1:8" ht="14.45" hidden="1" x14ac:dyDescent="0.3">
      <c r="A112" s="106" t="s">
        <v>11</v>
      </c>
      <c r="B112" s="102" t="s">
        <v>21</v>
      </c>
      <c r="C112" s="104" t="s">
        <v>45</v>
      </c>
      <c r="D112" s="142" t="s">
        <v>397</v>
      </c>
      <c r="E112" s="102" t="s">
        <v>12</v>
      </c>
      <c r="F112" s="203">
        <f t="shared" si="11"/>
        <v>0</v>
      </c>
      <c r="G112" s="203">
        <f t="shared" si="11"/>
        <v>0</v>
      </c>
      <c r="H112" s="203">
        <f t="shared" si="11"/>
        <v>0</v>
      </c>
    </row>
    <row r="113" spans="1:8" ht="21.6" hidden="1" x14ac:dyDescent="0.3">
      <c r="A113" s="106" t="s">
        <v>136</v>
      </c>
      <c r="B113" s="102" t="s">
        <v>21</v>
      </c>
      <c r="C113" s="104" t="s">
        <v>45</v>
      </c>
      <c r="D113" s="142" t="s">
        <v>397</v>
      </c>
      <c r="E113" s="102" t="s">
        <v>14</v>
      </c>
      <c r="F113" s="203">
        <f>SUM(Лист1!G275)</f>
        <v>0</v>
      </c>
      <c r="G113" s="203">
        <f>SUM(Лист1!H275)</f>
        <v>0</v>
      </c>
      <c r="H113" s="203">
        <f>SUM(Лист1!I275)</f>
        <v>0</v>
      </c>
    </row>
    <row r="114" spans="1:8" x14ac:dyDescent="0.25">
      <c r="A114" s="117" t="s">
        <v>307</v>
      </c>
      <c r="B114" s="155" t="s">
        <v>21</v>
      </c>
      <c r="C114" s="156">
        <v>13</v>
      </c>
      <c r="D114" s="156">
        <v>7000080080</v>
      </c>
      <c r="E114" s="248" t="s">
        <v>7</v>
      </c>
      <c r="F114" s="236">
        <f t="shared" ref="F114:H115" si="12">SUM(F115)</f>
        <v>0</v>
      </c>
      <c r="G114" s="236">
        <f t="shared" si="12"/>
        <v>6695300</v>
      </c>
      <c r="H114" s="236">
        <f t="shared" si="12"/>
        <v>14009650</v>
      </c>
    </row>
    <row r="115" spans="1:8" x14ac:dyDescent="0.25">
      <c r="A115" s="252" t="s">
        <v>34</v>
      </c>
      <c r="B115" s="155" t="s">
        <v>21</v>
      </c>
      <c r="C115" s="156">
        <v>13</v>
      </c>
      <c r="D115" s="156">
        <v>7000080080</v>
      </c>
      <c r="E115" s="155" t="s">
        <v>35</v>
      </c>
      <c r="F115" s="236">
        <f t="shared" si="12"/>
        <v>0</v>
      </c>
      <c r="G115" s="236">
        <f t="shared" si="12"/>
        <v>6695300</v>
      </c>
      <c r="H115" s="236">
        <f t="shared" si="12"/>
        <v>14009650</v>
      </c>
    </row>
    <row r="116" spans="1:8" x14ac:dyDescent="0.25">
      <c r="A116" s="141" t="s">
        <v>140</v>
      </c>
      <c r="B116" s="155" t="s">
        <v>21</v>
      </c>
      <c r="C116" s="156">
        <v>13</v>
      </c>
      <c r="D116" s="156">
        <v>7000080080</v>
      </c>
      <c r="E116" s="155" t="s">
        <v>70</v>
      </c>
      <c r="F116" s="236">
        <f>SUM(Лист1!G124)</f>
        <v>0</v>
      </c>
      <c r="G116" s="236">
        <f>SUM(Лист1!H124)</f>
        <v>6695300</v>
      </c>
      <c r="H116" s="236">
        <f>SUM(Лист1!I124)</f>
        <v>14009650</v>
      </c>
    </row>
    <row r="117" spans="1:8" ht="18" x14ac:dyDescent="0.25">
      <c r="A117" s="128" t="s">
        <v>50</v>
      </c>
      <c r="B117" s="161" t="s">
        <v>23</v>
      </c>
      <c r="C117" s="162" t="s">
        <v>6</v>
      </c>
      <c r="D117" s="162" t="s">
        <v>107</v>
      </c>
      <c r="E117" s="162" t="s">
        <v>7</v>
      </c>
      <c r="F117" s="194">
        <f t="shared" ref="F117:H120" si="13">SUM(F118)</f>
        <v>1711741</v>
      </c>
      <c r="G117" s="194">
        <f t="shared" si="13"/>
        <v>1767155</v>
      </c>
      <c r="H117" s="194">
        <f t="shared" si="13"/>
        <v>1827193</v>
      </c>
    </row>
    <row r="118" spans="1:8" x14ac:dyDescent="0.25">
      <c r="A118" s="116" t="s">
        <v>51</v>
      </c>
      <c r="B118" s="129" t="s">
        <v>23</v>
      </c>
      <c r="C118" s="129" t="s">
        <v>9</v>
      </c>
      <c r="D118" s="132" t="s">
        <v>107</v>
      </c>
      <c r="E118" s="133" t="s">
        <v>7</v>
      </c>
      <c r="F118" s="194">
        <f t="shared" si="13"/>
        <v>1711741</v>
      </c>
      <c r="G118" s="194">
        <f t="shared" si="13"/>
        <v>1767155</v>
      </c>
      <c r="H118" s="194">
        <f t="shared" si="13"/>
        <v>1827193</v>
      </c>
    </row>
    <row r="119" spans="1:8" ht="39" x14ac:dyDescent="0.25">
      <c r="A119" s="211" t="s">
        <v>249</v>
      </c>
      <c r="B119" s="102" t="s">
        <v>23</v>
      </c>
      <c r="C119" s="102" t="s">
        <v>9</v>
      </c>
      <c r="D119" s="103" t="s">
        <v>372</v>
      </c>
      <c r="E119" s="104" t="s">
        <v>7</v>
      </c>
      <c r="F119" s="203">
        <f t="shared" si="13"/>
        <v>1711741</v>
      </c>
      <c r="G119" s="203">
        <f t="shared" si="13"/>
        <v>1767155</v>
      </c>
      <c r="H119" s="203">
        <f t="shared" si="13"/>
        <v>1827193</v>
      </c>
    </row>
    <row r="120" spans="1:8" x14ac:dyDescent="0.25">
      <c r="A120" s="106" t="s">
        <v>46</v>
      </c>
      <c r="B120" s="102" t="s">
        <v>23</v>
      </c>
      <c r="C120" s="102" t="s">
        <v>9</v>
      </c>
      <c r="D120" s="103" t="s">
        <v>372</v>
      </c>
      <c r="E120" s="102" t="s">
        <v>47</v>
      </c>
      <c r="F120" s="203">
        <f t="shared" si="13"/>
        <v>1711741</v>
      </c>
      <c r="G120" s="203">
        <f t="shared" si="13"/>
        <v>1767155</v>
      </c>
      <c r="H120" s="203">
        <f t="shared" si="13"/>
        <v>1827193</v>
      </c>
    </row>
    <row r="121" spans="1:8" x14ac:dyDescent="0.25">
      <c r="A121" s="106" t="s">
        <v>126</v>
      </c>
      <c r="B121" s="102" t="s">
        <v>23</v>
      </c>
      <c r="C121" s="102" t="s">
        <v>9</v>
      </c>
      <c r="D121" s="103" t="s">
        <v>372</v>
      </c>
      <c r="E121" s="102" t="s">
        <v>125</v>
      </c>
      <c r="F121" s="203">
        <f>SUM(Лист1!G280)</f>
        <v>1711741</v>
      </c>
      <c r="G121" s="203">
        <f>SUM(Лист1!H280)</f>
        <v>1767155</v>
      </c>
      <c r="H121" s="203">
        <f>SUM(Лист1!I280)</f>
        <v>1827193</v>
      </c>
    </row>
    <row r="122" spans="1:8" ht="30" x14ac:dyDescent="0.25">
      <c r="A122" s="167" t="s">
        <v>8</v>
      </c>
      <c r="B122" s="118" t="s">
        <v>9</v>
      </c>
      <c r="C122" s="119" t="s">
        <v>6</v>
      </c>
      <c r="D122" s="119" t="s">
        <v>107</v>
      </c>
      <c r="E122" s="118" t="s">
        <v>7</v>
      </c>
      <c r="F122" s="194">
        <f>SUM(F123)</f>
        <v>4036782.2</v>
      </c>
      <c r="G122" s="194">
        <f>SUM(G123)</f>
        <v>3608229</v>
      </c>
      <c r="H122" s="194">
        <f>SUM(H123)</f>
        <v>3142780.79</v>
      </c>
    </row>
    <row r="123" spans="1:8" ht="15.75" x14ac:dyDescent="0.25">
      <c r="A123" s="264" t="s">
        <v>296</v>
      </c>
      <c r="B123" s="129" t="s">
        <v>9</v>
      </c>
      <c r="C123" s="132" t="s">
        <v>26</v>
      </c>
      <c r="D123" s="132" t="s">
        <v>107</v>
      </c>
      <c r="E123" s="129" t="s">
        <v>7</v>
      </c>
      <c r="F123" s="194">
        <f>SUM(F124+F132)</f>
        <v>4036782.2</v>
      </c>
      <c r="G123" s="194">
        <f>SUM(G124+G132)</f>
        <v>3608229</v>
      </c>
      <c r="H123" s="194">
        <f>SUM(H124+H132)</f>
        <v>3142780.79</v>
      </c>
    </row>
    <row r="124" spans="1:8" x14ac:dyDescent="0.25">
      <c r="A124" s="117" t="s">
        <v>175</v>
      </c>
      <c r="B124" s="127" t="s">
        <v>9</v>
      </c>
      <c r="C124" s="142" t="s">
        <v>26</v>
      </c>
      <c r="D124" s="144" t="s">
        <v>373</v>
      </c>
      <c r="E124" s="146" t="s">
        <v>7</v>
      </c>
      <c r="F124" s="149">
        <f>SUM(F125+F127+F129)</f>
        <v>3536909</v>
      </c>
      <c r="G124" s="149">
        <f>SUM(G125+G127+G129)</f>
        <v>3608229</v>
      </c>
      <c r="H124" s="149">
        <f>SUM(H125+H127+H129)</f>
        <v>3142780.79</v>
      </c>
    </row>
    <row r="125" spans="1:8" ht="34.9" customHeight="1" x14ac:dyDescent="0.25">
      <c r="A125" s="106" t="s">
        <v>28</v>
      </c>
      <c r="B125" s="102" t="s">
        <v>9</v>
      </c>
      <c r="C125" s="103" t="s">
        <v>26</v>
      </c>
      <c r="D125" s="144" t="s">
        <v>373</v>
      </c>
      <c r="E125" s="102" t="s">
        <v>29</v>
      </c>
      <c r="F125" s="149">
        <f>SUM(F126)</f>
        <v>2637850</v>
      </c>
      <c r="G125" s="149">
        <f>SUM(G126)</f>
        <v>2743370</v>
      </c>
      <c r="H125" s="149">
        <f>SUM(H126)</f>
        <v>2853100</v>
      </c>
    </row>
    <row r="126" spans="1:8" x14ac:dyDescent="0.25">
      <c r="A126" s="106" t="s">
        <v>32</v>
      </c>
      <c r="B126" s="102" t="s">
        <v>9</v>
      </c>
      <c r="C126" s="103" t="s">
        <v>26</v>
      </c>
      <c r="D126" s="144" t="s">
        <v>373</v>
      </c>
      <c r="E126" s="102" t="s">
        <v>33</v>
      </c>
      <c r="F126" s="149">
        <f>SUM(Лист1!G285)</f>
        <v>2637850</v>
      </c>
      <c r="G126" s="149">
        <f>SUM(Лист1!H285)</f>
        <v>2743370</v>
      </c>
      <c r="H126" s="149">
        <f>SUM(Лист1!I285)</f>
        <v>2853100</v>
      </c>
    </row>
    <row r="127" spans="1:8" x14ac:dyDescent="0.25">
      <c r="A127" s="195" t="s">
        <v>11</v>
      </c>
      <c r="B127" s="176" t="s">
        <v>9</v>
      </c>
      <c r="C127" s="193" t="s">
        <v>26</v>
      </c>
      <c r="D127" s="144" t="s">
        <v>373</v>
      </c>
      <c r="E127" s="176" t="s">
        <v>12</v>
      </c>
      <c r="F127" s="149">
        <f>SUM(F128)</f>
        <v>896259</v>
      </c>
      <c r="G127" s="149">
        <f>SUM(G128)</f>
        <v>862059</v>
      </c>
      <c r="H127" s="149">
        <f>SUM(H128)</f>
        <v>286880.78999999998</v>
      </c>
    </row>
    <row r="128" spans="1:8" ht="23.25" x14ac:dyDescent="0.25">
      <c r="A128" s="106" t="s">
        <v>141</v>
      </c>
      <c r="B128" s="176" t="s">
        <v>9</v>
      </c>
      <c r="C128" s="193" t="s">
        <v>26</v>
      </c>
      <c r="D128" s="144" t="s">
        <v>373</v>
      </c>
      <c r="E128" s="176" t="s">
        <v>14</v>
      </c>
      <c r="F128" s="149">
        <f>SUM(Лист1!G287)</f>
        <v>896259</v>
      </c>
      <c r="G128" s="149">
        <f>SUM(Лист1!H287)</f>
        <v>862059</v>
      </c>
      <c r="H128" s="149">
        <f>SUM(Лист1!I287)</f>
        <v>286880.78999999998</v>
      </c>
    </row>
    <row r="129" spans="1:8" x14ac:dyDescent="0.25">
      <c r="A129" s="195" t="s">
        <v>34</v>
      </c>
      <c r="B129" s="176" t="s">
        <v>9</v>
      </c>
      <c r="C129" s="193" t="s">
        <v>26</v>
      </c>
      <c r="D129" s="144" t="s">
        <v>373</v>
      </c>
      <c r="E129" s="176" t="s">
        <v>35</v>
      </c>
      <c r="F129" s="149">
        <f>SUM(F130:F131)</f>
        <v>2800</v>
      </c>
      <c r="G129" s="149">
        <f>SUM(G130:G131)</f>
        <v>2800</v>
      </c>
      <c r="H129" s="149">
        <f>SUM(H130:H131)</f>
        <v>2800</v>
      </c>
    </row>
    <row r="130" spans="1:8" ht="14.45" hidden="1" x14ac:dyDescent="0.3">
      <c r="A130" s="141" t="s">
        <v>263</v>
      </c>
      <c r="B130" s="176" t="s">
        <v>9</v>
      </c>
      <c r="C130" s="193" t="s">
        <v>26</v>
      </c>
      <c r="D130" s="144" t="s">
        <v>373</v>
      </c>
      <c r="E130" s="176">
        <v>830</v>
      </c>
      <c r="F130" s="149">
        <f>SUM(Лист1!G289)</f>
        <v>0</v>
      </c>
      <c r="G130" s="149">
        <f>SUM(Лист1!H289)</f>
        <v>0</v>
      </c>
      <c r="H130" s="149">
        <f>SUM(Лист1!I289)</f>
        <v>0</v>
      </c>
    </row>
    <row r="131" spans="1:8" x14ac:dyDescent="0.25">
      <c r="A131" s="195" t="s">
        <v>123</v>
      </c>
      <c r="B131" s="102" t="s">
        <v>9</v>
      </c>
      <c r="C131" s="103" t="s">
        <v>26</v>
      </c>
      <c r="D131" s="144" t="s">
        <v>373</v>
      </c>
      <c r="E131" s="102" t="s">
        <v>122</v>
      </c>
      <c r="F131" s="149">
        <f>SUM(Лист1!G290)</f>
        <v>2800</v>
      </c>
      <c r="G131" s="149">
        <f>SUM(Лист1!H290)</f>
        <v>2800</v>
      </c>
      <c r="H131" s="149">
        <f>SUM(Лист1!I290)</f>
        <v>2800</v>
      </c>
    </row>
    <row r="132" spans="1:8" ht="39" x14ac:dyDescent="0.25">
      <c r="A132" s="211" t="s">
        <v>256</v>
      </c>
      <c r="B132" s="102" t="s">
        <v>9</v>
      </c>
      <c r="C132" s="103" t="s">
        <v>26</v>
      </c>
      <c r="D132" s="144" t="s">
        <v>374</v>
      </c>
      <c r="E132" s="102" t="s">
        <v>7</v>
      </c>
      <c r="F132" s="149">
        <f t="shared" ref="F132:H133" si="14">SUM(F133)</f>
        <v>499873.2</v>
      </c>
      <c r="G132" s="149">
        <f t="shared" si="14"/>
        <v>0</v>
      </c>
      <c r="H132" s="149">
        <f t="shared" si="14"/>
        <v>0</v>
      </c>
    </row>
    <row r="133" spans="1:8" x14ac:dyDescent="0.25">
      <c r="A133" s="141" t="s">
        <v>11</v>
      </c>
      <c r="B133" s="102" t="s">
        <v>9</v>
      </c>
      <c r="C133" s="103" t="s">
        <v>26</v>
      </c>
      <c r="D133" s="144" t="s">
        <v>374</v>
      </c>
      <c r="E133" s="102" t="s">
        <v>12</v>
      </c>
      <c r="F133" s="149">
        <f t="shared" si="14"/>
        <v>499873.2</v>
      </c>
      <c r="G133" s="149">
        <f t="shared" si="14"/>
        <v>0</v>
      </c>
      <c r="H133" s="149">
        <f t="shared" si="14"/>
        <v>0</v>
      </c>
    </row>
    <row r="134" spans="1:8" ht="33.75" x14ac:dyDescent="0.25">
      <c r="A134" s="258" t="s">
        <v>136</v>
      </c>
      <c r="B134" s="102" t="s">
        <v>9</v>
      </c>
      <c r="C134" s="103" t="s">
        <v>26</v>
      </c>
      <c r="D134" s="144" t="s">
        <v>374</v>
      </c>
      <c r="E134" s="102" t="s">
        <v>14</v>
      </c>
      <c r="F134" s="149">
        <f>SUM(Лист1!G293)</f>
        <v>499873.2</v>
      </c>
      <c r="G134" s="149">
        <f>SUM(Лист1!H293)</f>
        <v>0</v>
      </c>
      <c r="H134" s="149">
        <f>SUM(Лист1!I293)</f>
        <v>0</v>
      </c>
    </row>
    <row r="135" spans="1:8" ht="18" x14ac:dyDescent="0.25">
      <c r="A135" s="177" t="s">
        <v>77</v>
      </c>
      <c r="B135" s="178" t="s">
        <v>39</v>
      </c>
      <c r="C135" s="179" t="s">
        <v>6</v>
      </c>
      <c r="D135" s="179" t="s">
        <v>107</v>
      </c>
      <c r="E135" s="178" t="s">
        <v>7</v>
      </c>
      <c r="F135" s="194">
        <f>SUM(F140+F148+F160+F144+F136)</f>
        <v>41642233.090000004</v>
      </c>
      <c r="G135" s="194">
        <f>SUM(G140+G148+G160+G144+G136)</f>
        <v>22480936.699999999</v>
      </c>
      <c r="H135" s="194">
        <f>SUM(H140+H148+H160+H144+H136)</f>
        <v>18663692.98</v>
      </c>
    </row>
    <row r="136" spans="1:8" ht="15.75" x14ac:dyDescent="0.25">
      <c r="A136" s="233" t="s">
        <v>156</v>
      </c>
      <c r="B136" s="132" t="s">
        <v>39</v>
      </c>
      <c r="C136" s="132" t="s">
        <v>21</v>
      </c>
      <c r="D136" s="189" t="s">
        <v>107</v>
      </c>
      <c r="E136" s="190" t="s">
        <v>7</v>
      </c>
      <c r="F136" s="172">
        <f t="shared" ref="F136:H137" si="15">SUM(F137)</f>
        <v>100000</v>
      </c>
      <c r="G136" s="172">
        <f t="shared" si="15"/>
        <v>100000</v>
      </c>
      <c r="H136" s="172">
        <f t="shared" si="15"/>
        <v>100000</v>
      </c>
    </row>
    <row r="137" spans="1:8" ht="39" x14ac:dyDescent="0.25">
      <c r="A137" s="117" t="s">
        <v>157</v>
      </c>
      <c r="B137" s="132" t="s">
        <v>39</v>
      </c>
      <c r="C137" s="132" t="s">
        <v>21</v>
      </c>
      <c r="D137" s="189" t="s">
        <v>329</v>
      </c>
      <c r="E137" s="187" t="s">
        <v>7</v>
      </c>
      <c r="F137" s="202">
        <f t="shared" si="15"/>
        <v>100000</v>
      </c>
      <c r="G137" s="202">
        <f t="shared" si="15"/>
        <v>100000</v>
      </c>
      <c r="H137" s="202">
        <f t="shared" si="15"/>
        <v>100000</v>
      </c>
    </row>
    <row r="138" spans="1:8" ht="23.25" x14ac:dyDescent="0.25">
      <c r="A138" s="141" t="s">
        <v>295</v>
      </c>
      <c r="B138" s="142" t="s">
        <v>39</v>
      </c>
      <c r="C138" s="142" t="s">
        <v>21</v>
      </c>
      <c r="D138" s="144" t="s">
        <v>329</v>
      </c>
      <c r="E138" s="102" t="s">
        <v>16</v>
      </c>
      <c r="F138" s="203">
        <f>SUM(F139:F139)</f>
        <v>100000</v>
      </c>
      <c r="G138" s="203">
        <f>SUM(G139:G139)</f>
        <v>100000</v>
      </c>
      <c r="H138" s="203">
        <f>SUM(H139:H139)</f>
        <v>100000</v>
      </c>
    </row>
    <row r="139" spans="1:8" x14ac:dyDescent="0.25">
      <c r="A139" s="107" t="s">
        <v>132</v>
      </c>
      <c r="B139" s="142" t="s">
        <v>39</v>
      </c>
      <c r="C139" s="142" t="s">
        <v>21</v>
      </c>
      <c r="D139" s="144" t="s">
        <v>329</v>
      </c>
      <c r="E139" s="102" t="s">
        <v>131</v>
      </c>
      <c r="F139" s="203">
        <f>SUM(Лист1!G18)</f>
        <v>100000</v>
      </c>
      <c r="G139" s="203">
        <f>SUM(Лист1!H18)</f>
        <v>100000</v>
      </c>
      <c r="H139" s="203">
        <f>SUM(Лист1!I18)</f>
        <v>100000</v>
      </c>
    </row>
    <row r="140" spans="1:8" x14ac:dyDescent="0.25">
      <c r="A140" s="180" t="s">
        <v>78</v>
      </c>
      <c r="B140" s="181" t="s">
        <v>39</v>
      </c>
      <c r="C140" s="182" t="s">
        <v>55</v>
      </c>
      <c r="D140" s="182" t="s">
        <v>107</v>
      </c>
      <c r="E140" s="181" t="s">
        <v>7</v>
      </c>
      <c r="F140" s="194">
        <f t="shared" ref="F140:H142" si="16">SUM(F141)</f>
        <v>45758.02</v>
      </c>
      <c r="G140" s="194">
        <f t="shared" si="16"/>
        <v>45758.02</v>
      </c>
      <c r="H140" s="194">
        <f t="shared" si="16"/>
        <v>32684.3</v>
      </c>
    </row>
    <row r="141" spans="1:8" ht="84.75" x14ac:dyDescent="0.25">
      <c r="A141" s="292" t="s">
        <v>252</v>
      </c>
      <c r="B141" s="102" t="s">
        <v>39</v>
      </c>
      <c r="C141" s="103" t="s">
        <v>55</v>
      </c>
      <c r="D141" s="109" t="s">
        <v>375</v>
      </c>
      <c r="E141" s="104" t="s">
        <v>7</v>
      </c>
      <c r="F141" s="203">
        <f t="shared" si="16"/>
        <v>45758.02</v>
      </c>
      <c r="G141" s="203">
        <f t="shared" si="16"/>
        <v>45758.02</v>
      </c>
      <c r="H141" s="203">
        <f t="shared" si="16"/>
        <v>32684.3</v>
      </c>
    </row>
    <row r="142" spans="1:8" x14ac:dyDescent="0.25">
      <c r="A142" s="106" t="s">
        <v>11</v>
      </c>
      <c r="B142" s="102" t="s">
        <v>39</v>
      </c>
      <c r="C142" s="103" t="s">
        <v>55</v>
      </c>
      <c r="D142" s="109" t="s">
        <v>375</v>
      </c>
      <c r="E142" s="102" t="s">
        <v>12</v>
      </c>
      <c r="F142" s="203">
        <f t="shared" si="16"/>
        <v>45758.02</v>
      </c>
      <c r="G142" s="203">
        <f t="shared" si="16"/>
        <v>45758.02</v>
      </c>
      <c r="H142" s="203">
        <f t="shared" si="16"/>
        <v>32684.3</v>
      </c>
    </row>
    <row r="143" spans="1:8" ht="23.25" x14ac:dyDescent="0.25">
      <c r="A143" s="106" t="s">
        <v>141</v>
      </c>
      <c r="B143" s="102" t="s">
        <v>39</v>
      </c>
      <c r="C143" s="103" t="s">
        <v>55</v>
      </c>
      <c r="D143" s="109" t="s">
        <v>375</v>
      </c>
      <c r="E143" s="102" t="s">
        <v>14</v>
      </c>
      <c r="F143" s="203">
        <f>SUM(Лист1!G298)</f>
        <v>45758.02</v>
      </c>
      <c r="G143" s="203">
        <f>SUM(Лист1!H298)</f>
        <v>45758.02</v>
      </c>
      <c r="H143" s="203">
        <f>SUM(Лист1!I298)</f>
        <v>32684.3</v>
      </c>
    </row>
    <row r="144" spans="1:8" x14ac:dyDescent="0.25">
      <c r="A144" s="101" t="s">
        <v>124</v>
      </c>
      <c r="B144" s="191" t="s">
        <v>39</v>
      </c>
      <c r="C144" s="185" t="s">
        <v>58</v>
      </c>
      <c r="D144" s="189" t="s">
        <v>107</v>
      </c>
      <c r="E144" s="190" t="s">
        <v>7</v>
      </c>
      <c r="F144" s="202">
        <f t="shared" ref="F144:H146" si="17">SUM(F145)</f>
        <v>8212200</v>
      </c>
      <c r="G144" s="202">
        <f t="shared" si="17"/>
        <v>1706910</v>
      </c>
      <c r="H144" s="202">
        <f t="shared" si="17"/>
        <v>586600</v>
      </c>
    </row>
    <row r="145" spans="1:8" ht="60.75" x14ac:dyDescent="0.25">
      <c r="A145" s="140" t="s">
        <v>189</v>
      </c>
      <c r="B145" s="108" t="s">
        <v>39</v>
      </c>
      <c r="C145" s="103" t="s">
        <v>58</v>
      </c>
      <c r="D145" s="156" t="s">
        <v>376</v>
      </c>
      <c r="E145" s="102" t="s">
        <v>7</v>
      </c>
      <c r="F145" s="203">
        <f t="shared" si="17"/>
        <v>8212200</v>
      </c>
      <c r="G145" s="203">
        <f t="shared" si="17"/>
        <v>1706910</v>
      </c>
      <c r="H145" s="203">
        <f t="shared" si="17"/>
        <v>586600</v>
      </c>
    </row>
    <row r="146" spans="1:8" x14ac:dyDescent="0.25">
      <c r="A146" s="106" t="s">
        <v>34</v>
      </c>
      <c r="B146" s="108" t="s">
        <v>39</v>
      </c>
      <c r="C146" s="103" t="s">
        <v>58</v>
      </c>
      <c r="D146" s="156" t="s">
        <v>376</v>
      </c>
      <c r="E146" s="102" t="s">
        <v>35</v>
      </c>
      <c r="F146" s="203">
        <f t="shared" si="17"/>
        <v>8212200</v>
      </c>
      <c r="G146" s="203">
        <f t="shared" si="17"/>
        <v>1706910</v>
      </c>
      <c r="H146" s="203">
        <f t="shared" si="17"/>
        <v>586600</v>
      </c>
    </row>
    <row r="147" spans="1:8" ht="23.25" x14ac:dyDescent="0.25">
      <c r="A147" s="106" t="s">
        <v>79</v>
      </c>
      <c r="B147" s="108" t="s">
        <v>39</v>
      </c>
      <c r="C147" s="103" t="s">
        <v>58</v>
      </c>
      <c r="D147" s="156" t="s">
        <v>376</v>
      </c>
      <c r="E147" s="102" t="s">
        <v>80</v>
      </c>
      <c r="F147" s="203">
        <f>SUM(Лист1!G302)</f>
        <v>8212200</v>
      </c>
      <c r="G147" s="203">
        <f>SUM(Лист1!H302)</f>
        <v>1706910</v>
      </c>
      <c r="H147" s="203">
        <f>SUM(Лист1!I302)</f>
        <v>586600</v>
      </c>
    </row>
    <row r="148" spans="1:8" x14ac:dyDescent="0.25">
      <c r="A148" s="101" t="s">
        <v>53</v>
      </c>
      <c r="B148" s="191" t="s">
        <v>39</v>
      </c>
      <c r="C148" s="185" t="s">
        <v>26</v>
      </c>
      <c r="D148" s="189" t="s">
        <v>107</v>
      </c>
      <c r="E148" s="190" t="s">
        <v>7</v>
      </c>
      <c r="F148" s="202">
        <f>SUM(F152+F155+F149)</f>
        <v>22718000</v>
      </c>
      <c r="G148" s="202">
        <f>SUM(G152+G155+G149)</f>
        <v>16973724</v>
      </c>
      <c r="H148" s="202">
        <f>SUM(H152+H155+H149)</f>
        <v>14728864</v>
      </c>
    </row>
    <row r="149" spans="1:8" ht="39" x14ac:dyDescent="0.25">
      <c r="A149" s="211" t="s">
        <v>214</v>
      </c>
      <c r="B149" s="250" t="s">
        <v>39</v>
      </c>
      <c r="C149" s="249" t="s">
        <v>26</v>
      </c>
      <c r="D149" s="249" t="s">
        <v>377</v>
      </c>
      <c r="E149" s="250" t="s">
        <v>7</v>
      </c>
      <c r="F149" s="184">
        <f t="shared" ref="F149:H150" si="18">SUM(F150)</f>
        <v>639850</v>
      </c>
      <c r="G149" s="184">
        <f t="shared" si="18"/>
        <v>12339975.060000001</v>
      </c>
      <c r="H149" s="184">
        <f t="shared" si="18"/>
        <v>12411987.4</v>
      </c>
    </row>
    <row r="150" spans="1:8" x14ac:dyDescent="0.25">
      <c r="A150" s="252" t="s">
        <v>11</v>
      </c>
      <c r="B150" s="250" t="s">
        <v>39</v>
      </c>
      <c r="C150" s="249" t="s">
        <v>26</v>
      </c>
      <c r="D150" s="249" t="s">
        <v>377</v>
      </c>
      <c r="E150" s="250" t="s">
        <v>12</v>
      </c>
      <c r="F150" s="184">
        <f t="shared" si="18"/>
        <v>639850</v>
      </c>
      <c r="G150" s="184">
        <f t="shared" si="18"/>
        <v>12339975.060000001</v>
      </c>
      <c r="H150" s="184">
        <f t="shared" si="18"/>
        <v>12411987.4</v>
      </c>
    </row>
    <row r="151" spans="1:8" ht="23.25" x14ac:dyDescent="0.25">
      <c r="A151" s="141" t="s">
        <v>141</v>
      </c>
      <c r="B151" s="250" t="s">
        <v>39</v>
      </c>
      <c r="C151" s="249" t="s">
        <v>26</v>
      </c>
      <c r="D151" s="249" t="s">
        <v>377</v>
      </c>
      <c r="E151" s="250" t="s">
        <v>14</v>
      </c>
      <c r="F151" s="184">
        <f>SUM(Лист1!G306)</f>
        <v>639850</v>
      </c>
      <c r="G151" s="184">
        <f>SUM(Лист1!H306)</f>
        <v>12339975.060000001</v>
      </c>
      <c r="H151" s="184">
        <f>SUM(Лист1!I306)</f>
        <v>12411987.4</v>
      </c>
    </row>
    <row r="152" spans="1:8" ht="192" x14ac:dyDescent="0.25">
      <c r="A152" s="117" t="s">
        <v>176</v>
      </c>
      <c r="B152" s="108" t="s">
        <v>39</v>
      </c>
      <c r="C152" s="103" t="s">
        <v>26</v>
      </c>
      <c r="D152" s="156" t="s">
        <v>378</v>
      </c>
      <c r="E152" s="102" t="s">
        <v>7</v>
      </c>
      <c r="F152" s="203">
        <f t="shared" ref="F152:H153" si="19">SUM(F153)</f>
        <v>11439852.130000001</v>
      </c>
      <c r="G152" s="203">
        <f t="shared" si="19"/>
        <v>0</v>
      </c>
      <c r="H152" s="203">
        <f t="shared" si="19"/>
        <v>0</v>
      </c>
    </row>
    <row r="153" spans="1:8" x14ac:dyDescent="0.25">
      <c r="A153" s="106" t="s">
        <v>46</v>
      </c>
      <c r="B153" s="108" t="s">
        <v>39</v>
      </c>
      <c r="C153" s="103" t="s">
        <v>26</v>
      </c>
      <c r="D153" s="156" t="s">
        <v>378</v>
      </c>
      <c r="E153" s="102" t="s">
        <v>47</v>
      </c>
      <c r="F153" s="203">
        <f t="shared" si="19"/>
        <v>11439852.130000001</v>
      </c>
      <c r="G153" s="203">
        <f t="shared" si="19"/>
        <v>0</v>
      </c>
      <c r="H153" s="203">
        <f t="shared" si="19"/>
        <v>0</v>
      </c>
    </row>
    <row r="154" spans="1:8" x14ac:dyDescent="0.25">
      <c r="A154" s="106" t="s">
        <v>48</v>
      </c>
      <c r="B154" s="108" t="s">
        <v>39</v>
      </c>
      <c r="C154" s="103" t="s">
        <v>26</v>
      </c>
      <c r="D154" s="156" t="s">
        <v>378</v>
      </c>
      <c r="E154" s="102" t="s">
        <v>49</v>
      </c>
      <c r="F154" s="203">
        <f>SUM(Лист1!G309)</f>
        <v>11439852.130000001</v>
      </c>
      <c r="G154" s="203">
        <f>SUM(Лист1!H309)</f>
        <v>0</v>
      </c>
      <c r="H154" s="203">
        <f>SUM(Лист1!I309)</f>
        <v>0</v>
      </c>
    </row>
    <row r="155" spans="1:8" ht="39" x14ac:dyDescent="0.25">
      <c r="A155" s="211" t="s">
        <v>214</v>
      </c>
      <c r="B155" s="108" t="s">
        <v>39</v>
      </c>
      <c r="C155" s="103" t="s">
        <v>26</v>
      </c>
      <c r="D155" s="249" t="s">
        <v>379</v>
      </c>
      <c r="E155" s="250" t="s">
        <v>7</v>
      </c>
      <c r="F155" s="184">
        <f>SUM(F156+F158)</f>
        <v>10638297.869999999</v>
      </c>
      <c r="G155" s="184">
        <f>SUM(G156+G158)</f>
        <v>4633748.9400000004</v>
      </c>
      <c r="H155" s="184">
        <f>SUM(H156+H158)</f>
        <v>2316876.6</v>
      </c>
    </row>
    <row r="156" spans="1:8" x14ac:dyDescent="0.25">
      <c r="A156" s="252" t="s">
        <v>11</v>
      </c>
      <c r="B156" s="155" t="s">
        <v>39</v>
      </c>
      <c r="C156" s="156" t="s">
        <v>26</v>
      </c>
      <c r="D156" s="249" t="s">
        <v>379</v>
      </c>
      <c r="E156" s="250" t="s">
        <v>12</v>
      </c>
      <c r="F156" s="184">
        <f>SUM(F157)</f>
        <v>0</v>
      </c>
      <c r="G156" s="184">
        <f>SUM(G157)</f>
        <v>4633748.9400000004</v>
      </c>
      <c r="H156" s="184">
        <f>SUM(H157)</f>
        <v>2316876.6</v>
      </c>
    </row>
    <row r="157" spans="1:8" ht="23.25" x14ac:dyDescent="0.25">
      <c r="A157" s="141" t="s">
        <v>141</v>
      </c>
      <c r="B157" s="155" t="s">
        <v>39</v>
      </c>
      <c r="C157" s="156" t="s">
        <v>26</v>
      </c>
      <c r="D157" s="249" t="s">
        <v>379</v>
      </c>
      <c r="E157" s="250" t="s">
        <v>14</v>
      </c>
      <c r="F157" s="184">
        <f>SUM(Лист1!G312)</f>
        <v>0</v>
      </c>
      <c r="G157" s="184">
        <f>SUM(Лист1!H312)</f>
        <v>4633748.9400000004</v>
      </c>
      <c r="H157" s="184">
        <f>SUM(Лист1!I312)</f>
        <v>2316876.6</v>
      </c>
    </row>
    <row r="158" spans="1:8" x14ac:dyDescent="0.25">
      <c r="A158" s="141" t="s">
        <v>46</v>
      </c>
      <c r="B158" s="108" t="s">
        <v>39</v>
      </c>
      <c r="C158" s="103" t="s">
        <v>26</v>
      </c>
      <c r="D158" s="249" t="s">
        <v>379</v>
      </c>
      <c r="E158" s="155" t="s">
        <v>47</v>
      </c>
      <c r="F158" s="184">
        <f>SUM(F159)</f>
        <v>10638297.869999999</v>
      </c>
      <c r="G158" s="184">
        <f>SUM(G159)</f>
        <v>0</v>
      </c>
      <c r="H158" s="184">
        <f>SUM(H159)</f>
        <v>0</v>
      </c>
    </row>
    <row r="159" spans="1:8" x14ac:dyDescent="0.25">
      <c r="A159" s="141" t="s">
        <v>48</v>
      </c>
      <c r="B159" s="108" t="s">
        <v>39</v>
      </c>
      <c r="C159" s="103" t="s">
        <v>26</v>
      </c>
      <c r="D159" s="249" t="s">
        <v>379</v>
      </c>
      <c r="E159" s="155" t="s">
        <v>49</v>
      </c>
      <c r="F159" s="184">
        <f>SUM(Лист1!G314)</f>
        <v>10638297.869999999</v>
      </c>
      <c r="G159" s="184">
        <f>SUM(Лист1!H314)</f>
        <v>0</v>
      </c>
      <c r="H159" s="184">
        <f>SUM(Лист1!I314)</f>
        <v>0</v>
      </c>
    </row>
    <row r="160" spans="1:8" ht="26.25" x14ac:dyDescent="0.25">
      <c r="A160" s="125" t="s">
        <v>81</v>
      </c>
      <c r="B160" s="134" t="s">
        <v>39</v>
      </c>
      <c r="C160" s="129" t="s">
        <v>82</v>
      </c>
      <c r="D160" s="130" t="s">
        <v>107</v>
      </c>
      <c r="E160" s="131" t="s">
        <v>7</v>
      </c>
      <c r="F160" s="194">
        <f>SUM(F161+F170+F164+F167)</f>
        <v>10566275.07</v>
      </c>
      <c r="G160" s="194">
        <f t="shared" ref="G160:H160" si="20">SUM(G161+G170+G164+G167)</f>
        <v>3654544.68</v>
      </c>
      <c r="H160" s="194">
        <f t="shared" si="20"/>
        <v>3215544.68</v>
      </c>
    </row>
    <row r="161" spans="1:8" x14ac:dyDescent="0.25">
      <c r="A161" s="117" t="s">
        <v>83</v>
      </c>
      <c r="B161" s="135" t="s">
        <v>39</v>
      </c>
      <c r="C161" s="127" t="s">
        <v>82</v>
      </c>
      <c r="D161" s="109" t="s">
        <v>380</v>
      </c>
      <c r="E161" s="171" t="s">
        <v>7</v>
      </c>
      <c r="F161" s="149">
        <f t="shared" ref="F161:H162" si="21">SUM(F162)</f>
        <v>438601.67</v>
      </c>
      <c r="G161" s="149">
        <f t="shared" si="21"/>
        <v>439000</v>
      </c>
      <c r="H161" s="149">
        <f t="shared" si="21"/>
        <v>0</v>
      </c>
    </row>
    <row r="162" spans="1:8" x14ac:dyDescent="0.25">
      <c r="A162" s="106" t="s">
        <v>11</v>
      </c>
      <c r="B162" s="102" t="s">
        <v>39</v>
      </c>
      <c r="C162" s="103">
        <v>12</v>
      </c>
      <c r="D162" s="109" t="s">
        <v>380</v>
      </c>
      <c r="E162" s="102" t="s">
        <v>12</v>
      </c>
      <c r="F162" s="149">
        <f t="shared" si="21"/>
        <v>438601.67</v>
      </c>
      <c r="G162" s="149">
        <f t="shared" si="21"/>
        <v>439000</v>
      </c>
      <c r="H162" s="149">
        <f t="shared" si="21"/>
        <v>0</v>
      </c>
    </row>
    <row r="163" spans="1:8" ht="23.25" x14ac:dyDescent="0.25">
      <c r="A163" s="106" t="s">
        <v>141</v>
      </c>
      <c r="B163" s="108" t="s">
        <v>39</v>
      </c>
      <c r="C163" s="102" t="s">
        <v>82</v>
      </c>
      <c r="D163" s="109" t="s">
        <v>380</v>
      </c>
      <c r="E163" s="108" t="s">
        <v>14</v>
      </c>
      <c r="F163" s="149">
        <f>SUM(Лист1!G318)</f>
        <v>438601.67</v>
      </c>
      <c r="G163" s="149">
        <f>SUM(Лист1!H318)</f>
        <v>439000</v>
      </c>
      <c r="H163" s="149">
        <f>SUM(Лист1!I318)</f>
        <v>0</v>
      </c>
    </row>
    <row r="164" spans="1:8" ht="39" x14ac:dyDescent="0.25">
      <c r="A164" s="211" t="s">
        <v>311</v>
      </c>
      <c r="B164" s="135" t="s">
        <v>39</v>
      </c>
      <c r="C164" s="127" t="s">
        <v>82</v>
      </c>
      <c r="D164" s="262" t="s">
        <v>431</v>
      </c>
      <c r="E164" s="171" t="s">
        <v>7</v>
      </c>
      <c r="F164" s="149">
        <f t="shared" ref="F164:H165" si="22">SUM(F165)</f>
        <v>3165544.68</v>
      </c>
      <c r="G164" s="149">
        <f t="shared" si="22"/>
        <v>3165544.68</v>
      </c>
      <c r="H164" s="149">
        <f t="shared" si="22"/>
        <v>3165544.68</v>
      </c>
    </row>
    <row r="165" spans="1:8" x14ac:dyDescent="0.25">
      <c r="A165" s="252" t="s">
        <v>11</v>
      </c>
      <c r="B165" s="108" t="s">
        <v>39</v>
      </c>
      <c r="C165" s="102" t="s">
        <v>82</v>
      </c>
      <c r="D165" s="249" t="s">
        <v>431</v>
      </c>
      <c r="E165" s="102" t="s">
        <v>12</v>
      </c>
      <c r="F165" s="149">
        <f t="shared" si="22"/>
        <v>3165544.68</v>
      </c>
      <c r="G165" s="149">
        <f t="shared" si="22"/>
        <v>3165544.68</v>
      </c>
      <c r="H165" s="149">
        <f t="shared" si="22"/>
        <v>3165544.68</v>
      </c>
    </row>
    <row r="166" spans="1:8" ht="23.25" x14ac:dyDescent="0.25">
      <c r="A166" s="141" t="s">
        <v>141</v>
      </c>
      <c r="B166" s="108" t="s">
        <v>39</v>
      </c>
      <c r="C166" s="102" t="s">
        <v>82</v>
      </c>
      <c r="D166" s="249" t="s">
        <v>431</v>
      </c>
      <c r="E166" s="108" t="s">
        <v>14</v>
      </c>
      <c r="F166" s="149">
        <f>SUM(Лист1!G321)</f>
        <v>3165544.68</v>
      </c>
      <c r="G166" s="149">
        <f>SUM(Лист1!H321)</f>
        <v>3165544.68</v>
      </c>
      <c r="H166" s="149">
        <f>SUM(Лист1!I321)</f>
        <v>3165544.68</v>
      </c>
    </row>
    <row r="167" spans="1:8" ht="39" x14ac:dyDescent="0.25">
      <c r="A167" s="211" t="s">
        <v>312</v>
      </c>
      <c r="B167" s="108" t="s">
        <v>39</v>
      </c>
      <c r="C167" s="102" t="s">
        <v>82</v>
      </c>
      <c r="D167" s="262" t="s">
        <v>432</v>
      </c>
      <c r="E167" s="171" t="s">
        <v>7</v>
      </c>
      <c r="F167" s="149">
        <f t="shared" ref="F167:H168" si="23">SUM(F168)</f>
        <v>6912128.7199999997</v>
      </c>
      <c r="G167" s="149">
        <f t="shared" si="23"/>
        <v>0</v>
      </c>
      <c r="H167" s="149">
        <f t="shared" si="23"/>
        <v>0</v>
      </c>
    </row>
    <row r="168" spans="1:8" x14ac:dyDescent="0.25">
      <c r="A168" s="252" t="s">
        <v>11</v>
      </c>
      <c r="B168" s="108" t="s">
        <v>39</v>
      </c>
      <c r="C168" s="102" t="s">
        <v>82</v>
      </c>
      <c r="D168" s="156" t="s">
        <v>432</v>
      </c>
      <c r="E168" s="102" t="s">
        <v>12</v>
      </c>
      <c r="F168" s="149">
        <f t="shared" si="23"/>
        <v>6912128.7199999997</v>
      </c>
      <c r="G168" s="149">
        <f t="shared" si="23"/>
        <v>0</v>
      </c>
      <c r="H168" s="149">
        <f t="shared" si="23"/>
        <v>0</v>
      </c>
    </row>
    <row r="169" spans="1:8" ht="23.25" x14ac:dyDescent="0.25">
      <c r="A169" s="141" t="s">
        <v>141</v>
      </c>
      <c r="B169" s="135" t="s">
        <v>39</v>
      </c>
      <c r="C169" s="127" t="s">
        <v>82</v>
      </c>
      <c r="D169" s="156" t="s">
        <v>432</v>
      </c>
      <c r="E169" s="108" t="s">
        <v>14</v>
      </c>
      <c r="F169" s="149">
        <f>SUM(Лист1!G324)</f>
        <v>6912128.7199999997</v>
      </c>
      <c r="G169" s="149">
        <f>SUM(Лист1!H324)</f>
        <v>0</v>
      </c>
      <c r="H169" s="149">
        <f>SUM(Лист1!I324)</f>
        <v>0</v>
      </c>
    </row>
    <row r="170" spans="1:8" x14ac:dyDescent="0.25">
      <c r="A170" s="211" t="s">
        <v>177</v>
      </c>
      <c r="B170" s="108" t="s">
        <v>39</v>
      </c>
      <c r="C170" s="102" t="s">
        <v>82</v>
      </c>
      <c r="D170" s="142" t="s">
        <v>381</v>
      </c>
      <c r="E170" s="146" t="s">
        <v>7</v>
      </c>
      <c r="F170" s="203">
        <f t="shared" ref="F170:H171" si="24">SUM(F171)</f>
        <v>50000</v>
      </c>
      <c r="G170" s="203">
        <f t="shared" si="24"/>
        <v>50000</v>
      </c>
      <c r="H170" s="203">
        <f t="shared" si="24"/>
        <v>50000</v>
      </c>
    </row>
    <row r="171" spans="1:8" x14ac:dyDescent="0.25">
      <c r="A171" s="252" t="s">
        <v>34</v>
      </c>
      <c r="B171" s="108" t="s">
        <v>39</v>
      </c>
      <c r="C171" s="102" t="s">
        <v>82</v>
      </c>
      <c r="D171" s="142" t="s">
        <v>381</v>
      </c>
      <c r="E171" s="102" t="s">
        <v>35</v>
      </c>
      <c r="F171" s="203">
        <f t="shared" si="24"/>
        <v>50000</v>
      </c>
      <c r="G171" s="203">
        <f t="shared" si="24"/>
        <v>50000</v>
      </c>
      <c r="H171" s="203">
        <f t="shared" si="24"/>
        <v>50000</v>
      </c>
    </row>
    <row r="172" spans="1:8" ht="23.25" x14ac:dyDescent="0.25">
      <c r="A172" s="141" t="s">
        <v>79</v>
      </c>
      <c r="B172" s="108" t="s">
        <v>39</v>
      </c>
      <c r="C172" s="102" t="s">
        <v>82</v>
      </c>
      <c r="D172" s="142" t="s">
        <v>381</v>
      </c>
      <c r="E172" s="102" t="s">
        <v>80</v>
      </c>
      <c r="F172" s="203">
        <f>SUM(Лист1!G327)</f>
        <v>50000</v>
      </c>
      <c r="G172" s="203">
        <f>SUM(Лист1!H327)</f>
        <v>50000</v>
      </c>
      <c r="H172" s="203">
        <f>SUM(Лист1!I327)</f>
        <v>50000</v>
      </c>
    </row>
    <row r="173" spans="1:8" ht="18.75" x14ac:dyDescent="0.3">
      <c r="A173" s="152" t="s">
        <v>54</v>
      </c>
      <c r="B173" s="121" t="s">
        <v>55</v>
      </c>
      <c r="C173" s="118" t="s">
        <v>6</v>
      </c>
      <c r="D173" s="121" t="s">
        <v>107</v>
      </c>
      <c r="E173" s="121" t="s">
        <v>7</v>
      </c>
      <c r="F173" s="194">
        <f>SUM(F174+F181+F202)</f>
        <v>29034943.699999999</v>
      </c>
      <c r="G173" s="194">
        <f>SUM(G174+G181+G202)</f>
        <v>38226990.100000001</v>
      </c>
      <c r="H173" s="194">
        <f>SUM(H174+H181+H202)</f>
        <v>10035611</v>
      </c>
    </row>
    <row r="174" spans="1:8" x14ac:dyDescent="0.25">
      <c r="A174" s="125" t="s">
        <v>56</v>
      </c>
      <c r="B174" s="191" t="s">
        <v>55</v>
      </c>
      <c r="C174" s="185" t="s">
        <v>21</v>
      </c>
      <c r="D174" s="191" t="s">
        <v>107</v>
      </c>
      <c r="E174" s="191" t="s">
        <v>7</v>
      </c>
      <c r="F174" s="202">
        <f>SUM(F175+F178)</f>
        <v>204574</v>
      </c>
      <c r="G174" s="202">
        <f>SUM(G175+G178)</f>
        <v>31611</v>
      </c>
      <c r="H174" s="202">
        <f>SUM(H175+H178)</f>
        <v>35611</v>
      </c>
    </row>
    <row r="175" spans="1:8" ht="51.75" x14ac:dyDescent="0.25">
      <c r="A175" s="113" t="s">
        <v>179</v>
      </c>
      <c r="B175" s="108" t="s">
        <v>55</v>
      </c>
      <c r="C175" s="102" t="s">
        <v>21</v>
      </c>
      <c r="D175" s="142" t="s">
        <v>382</v>
      </c>
      <c r="E175" s="146" t="s">
        <v>7</v>
      </c>
      <c r="F175" s="203">
        <f t="shared" ref="F175:H176" si="25">SUM(F176)</f>
        <v>35611</v>
      </c>
      <c r="G175" s="203">
        <f t="shared" si="25"/>
        <v>31611</v>
      </c>
      <c r="H175" s="203">
        <f t="shared" si="25"/>
        <v>35611</v>
      </c>
    </row>
    <row r="176" spans="1:8" x14ac:dyDescent="0.25">
      <c r="A176" s="114" t="s">
        <v>11</v>
      </c>
      <c r="B176" s="108" t="s">
        <v>55</v>
      </c>
      <c r="C176" s="102" t="s">
        <v>21</v>
      </c>
      <c r="D176" s="142" t="s">
        <v>382</v>
      </c>
      <c r="E176" s="102" t="s">
        <v>12</v>
      </c>
      <c r="F176" s="203">
        <f t="shared" si="25"/>
        <v>35611</v>
      </c>
      <c r="G176" s="203">
        <f t="shared" si="25"/>
        <v>31611</v>
      </c>
      <c r="H176" s="203">
        <f t="shared" si="25"/>
        <v>35611</v>
      </c>
    </row>
    <row r="177" spans="1:8" ht="23.25" x14ac:dyDescent="0.25">
      <c r="A177" s="106" t="s">
        <v>141</v>
      </c>
      <c r="B177" s="108" t="s">
        <v>55</v>
      </c>
      <c r="C177" s="102" t="s">
        <v>21</v>
      </c>
      <c r="D177" s="142" t="s">
        <v>382</v>
      </c>
      <c r="E177" s="102" t="s">
        <v>14</v>
      </c>
      <c r="F177" s="203">
        <f>SUM(Лист1!G332)</f>
        <v>35611</v>
      </c>
      <c r="G177" s="203">
        <f>SUM(Лист1!H332)</f>
        <v>31611</v>
      </c>
      <c r="H177" s="203">
        <f>SUM(Лист1!I332)</f>
        <v>35611</v>
      </c>
    </row>
    <row r="178" spans="1:8" ht="102.75" x14ac:dyDescent="0.25">
      <c r="A178" s="113" t="s">
        <v>194</v>
      </c>
      <c r="B178" s="108" t="s">
        <v>55</v>
      </c>
      <c r="C178" s="102" t="s">
        <v>21</v>
      </c>
      <c r="D178" s="142" t="s">
        <v>383</v>
      </c>
      <c r="E178" s="146" t="s">
        <v>7</v>
      </c>
      <c r="F178" s="203">
        <f t="shared" ref="F178:H179" si="26">SUM(F179)</f>
        <v>168963</v>
      </c>
      <c r="G178" s="203">
        <f t="shared" si="26"/>
        <v>0</v>
      </c>
      <c r="H178" s="203">
        <f t="shared" si="26"/>
        <v>0</v>
      </c>
    </row>
    <row r="179" spans="1:8" x14ac:dyDescent="0.25">
      <c r="A179" s="106" t="s">
        <v>46</v>
      </c>
      <c r="B179" s="108" t="s">
        <v>55</v>
      </c>
      <c r="C179" s="102" t="s">
        <v>21</v>
      </c>
      <c r="D179" s="142" t="s">
        <v>383</v>
      </c>
      <c r="E179" s="102" t="s">
        <v>47</v>
      </c>
      <c r="F179" s="203">
        <f t="shared" si="26"/>
        <v>168963</v>
      </c>
      <c r="G179" s="203">
        <f t="shared" si="26"/>
        <v>0</v>
      </c>
      <c r="H179" s="203">
        <f t="shared" si="26"/>
        <v>0</v>
      </c>
    </row>
    <row r="180" spans="1:8" x14ac:dyDescent="0.25">
      <c r="A180" s="106" t="s">
        <v>48</v>
      </c>
      <c r="B180" s="108" t="s">
        <v>55</v>
      </c>
      <c r="C180" s="102" t="s">
        <v>21</v>
      </c>
      <c r="D180" s="142" t="s">
        <v>383</v>
      </c>
      <c r="E180" s="102" t="s">
        <v>49</v>
      </c>
      <c r="F180" s="203">
        <f>SUM(Лист1!G335)</f>
        <v>168963</v>
      </c>
      <c r="G180" s="203">
        <f>SUM(Лист1!H335)</f>
        <v>0</v>
      </c>
      <c r="H180" s="203">
        <f>SUM(Лист1!I335)</f>
        <v>0</v>
      </c>
    </row>
    <row r="181" spans="1:8" ht="15.75" x14ac:dyDescent="0.25">
      <c r="A181" s="153" t="s">
        <v>57</v>
      </c>
      <c r="B181" s="134" t="s">
        <v>55</v>
      </c>
      <c r="C181" s="129" t="s">
        <v>23</v>
      </c>
      <c r="D181" s="134" t="s">
        <v>107</v>
      </c>
      <c r="E181" s="134" t="s">
        <v>7</v>
      </c>
      <c r="F181" s="194">
        <f>SUM(F182+F199+F194+F188+F191)</f>
        <v>2638296</v>
      </c>
      <c r="G181" s="194">
        <f>SUM(G182+G199+G194+G188+G191)</f>
        <v>0</v>
      </c>
      <c r="H181" s="194">
        <f>SUM(H182+H199+H194+H188+H191)</f>
        <v>5000000</v>
      </c>
    </row>
    <row r="182" spans="1:8" ht="27" hidden="1" x14ac:dyDescent="0.3">
      <c r="A182" s="113" t="s">
        <v>197</v>
      </c>
      <c r="B182" s="135" t="s">
        <v>55</v>
      </c>
      <c r="C182" s="127" t="s">
        <v>23</v>
      </c>
      <c r="D182" s="142" t="s">
        <v>398</v>
      </c>
      <c r="E182" s="171" t="s">
        <v>7</v>
      </c>
      <c r="F182" s="184">
        <f t="shared" ref="F182:H183" si="27">SUM(F183)</f>
        <v>0</v>
      </c>
      <c r="G182" s="184">
        <f t="shared" si="27"/>
        <v>0</v>
      </c>
      <c r="H182" s="184">
        <f t="shared" si="27"/>
        <v>0</v>
      </c>
    </row>
    <row r="183" spans="1:8" ht="21.6" hidden="1" x14ac:dyDescent="0.3">
      <c r="A183" s="114" t="s">
        <v>71</v>
      </c>
      <c r="B183" s="108" t="s">
        <v>55</v>
      </c>
      <c r="C183" s="102" t="s">
        <v>23</v>
      </c>
      <c r="D183" s="142" t="s">
        <v>398</v>
      </c>
      <c r="E183" s="144">
        <v>400</v>
      </c>
      <c r="F183" s="184">
        <f t="shared" si="27"/>
        <v>0</v>
      </c>
      <c r="G183" s="184">
        <f t="shared" si="27"/>
        <v>0</v>
      </c>
      <c r="H183" s="184">
        <f t="shared" si="27"/>
        <v>0</v>
      </c>
    </row>
    <row r="184" spans="1:8" ht="14.45" hidden="1" x14ac:dyDescent="0.3">
      <c r="A184" s="106" t="s">
        <v>73</v>
      </c>
      <c r="B184" s="108" t="s">
        <v>55</v>
      </c>
      <c r="C184" s="102" t="s">
        <v>23</v>
      </c>
      <c r="D184" s="142" t="s">
        <v>398</v>
      </c>
      <c r="E184" s="144">
        <v>410</v>
      </c>
      <c r="F184" s="184">
        <f>SUM(F186:F187)</f>
        <v>0</v>
      </c>
      <c r="G184" s="184">
        <f>SUM(G186:G187)</f>
        <v>0</v>
      </c>
      <c r="H184" s="184">
        <f>SUM(H186:H187)</f>
        <v>0</v>
      </c>
    </row>
    <row r="185" spans="1:8" ht="14.45" hidden="1" x14ac:dyDescent="0.3">
      <c r="A185" s="106" t="s">
        <v>186</v>
      </c>
      <c r="B185" s="108"/>
      <c r="C185" s="102"/>
      <c r="D185" s="142"/>
      <c r="E185" s="102"/>
      <c r="F185" s="184"/>
      <c r="G185" s="184"/>
      <c r="H185" s="184"/>
    </row>
    <row r="186" spans="1:8" ht="21.6" hidden="1" x14ac:dyDescent="0.3">
      <c r="A186" s="106" t="s">
        <v>224</v>
      </c>
      <c r="B186" s="108" t="s">
        <v>55</v>
      </c>
      <c r="C186" s="102" t="s">
        <v>23</v>
      </c>
      <c r="D186" s="109" t="s">
        <v>398</v>
      </c>
      <c r="E186" s="108" t="s">
        <v>74</v>
      </c>
      <c r="F186" s="184">
        <f>SUM(Лист1!G341)</f>
        <v>0</v>
      </c>
      <c r="G186" s="184">
        <f>SUM(Лист1!H341)</f>
        <v>0</v>
      </c>
      <c r="H186" s="184">
        <f>SUM(Лист1!I341)</f>
        <v>0</v>
      </c>
    </row>
    <row r="187" spans="1:8" ht="27.6" hidden="1" customHeight="1" x14ac:dyDescent="0.3">
      <c r="A187" s="106" t="s">
        <v>227</v>
      </c>
      <c r="B187" s="108" t="s">
        <v>55</v>
      </c>
      <c r="C187" s="102" t="s">
        <v>23</v>
      </c>
      <c r="D187" s="109" t="s">
        <v>398</v>
      </c>
      <c r="E187" s="108" t="s">
        <v>74</v>
      </c>
      <c r="F187" s="184">
        <f>SUM(Лист1!G342)</f>
        <v>0</v>
      </c>
      <c r="G187" s="184">
        <f>SUM(Лист1!H342)</f>
        <v>0</v>
      </c>
      <c r="H187" s="184">
        <f>SUM(Лист1!I342)</f>
        <v>0</v>
      </c>
    </row>
    <row r="188" spans="1:8" ht="79.900000000000006" hidden="1" x14ac:dyDescent="0.3">
      <c r="A188" s="211" t="s">
        <v>238</v>
      </c>
      <c r="B188" s="108" t="s">
        <v>55</v>
      </c>
      <c r="C188" s="102" t="s">
        <v>23</v>
      </c>
      <c r="D188" s="109" t="s">
        <v>399</v>
      </c>
      <c r="E188" s="108" t="s">
        <v>7</v>
      </c>
      <c r="F188" s="184">
        <f t="shared" ref="F188:H189" si="28">SUM(F189)</f>
        <v>0</v>
      </c>
      <c r="G188" s="184">
        <f t="shared" si="28"/>
        <v>0</v>
      </c>
      <c r="H188" s="184">
        <f t="shared" si="28"/>
        <v>0</v>
      </c>
    </row>
    <row r="189" spans="1:8" ht="14.45" hidden="1" x14ac:dyDescent="0.3">
      <c r="A189" s="106" t="s">
        <v>46</v>
      </c>
      <c r="B189" s="108" t="s">
        <v>55</v>
      </c>
      <c r="C189" s="102" t="s">
        <v>23</v>
      </c>
      <c r="D189" s="109" t="s">
        <v>399</v>
      </c>
      <c r="E189" s="108" t="s">
        <v>47</v>
      </c>
      <c r="F189" s="184">
        <f t="shared" si="28"/>
        <v>0</v>
      </c>
      <c r="G189" s="184">
        <f t="shared" si="28"/>
        <v>0</v>
      </c>
      <c r="H189" s="184">
        <f t="shared" si="28"/>
        <v>0</v>
      </c>
    </row>
    <row r="190" spans="1:8" ht="14.45" hidden="1" x14ac:dyDescent="0.3">
      <c r="A190" s="106" t="s">
        <v>48</v>
      </c>
      <c r="B190" s="108" t="s">
        <v>55</v>
      </c>
      <c r="C190" s="102" t="s">
        <v>23</v>
      </c>
      <c r="D190" s="109" t="s">
        <v>399</v>
      </c>
      <c r="E190" s="108" t="s">
        <v>49</v>
      </c>
      <c r="F190" s="184">
        <f>SUM(Лист1!G345)</f>
        <v>0</v>
      </c>
      <c r="G190" s="184">
        <f>SUM(Лист1!H345)</f>
        <v>0</v>
      </c>
      <c r="H190" s="184">
        <f>SUM(Лист1!I345)</f>
        <v>0</v>
      </c>
    </row>
    <row r="191" spans="1:8" x14ac:dyDescent="0.25">
      <c r="A191" s="211" t="s">
        <v>213</v>
      </c>
      <c r="B191" s="135" t="s">
        <v>55</v>
      </c>
      <c r="C191" s="127" t="s">
        <v>23</v>
      </c>
      <c r="D191" s="142" t="s">
        <v>386</v>
      </c>
      <c r="E191" s="146" t="s">
        <v>7</v>
      </c>
      <c r="F191" s="184">
        <f t="shared" ref="F191:H192" si="29">SUM(F192)</f>
        <v>2000000</v>
      </c>
      <c r="G191" s="184">
        <f t="shared" si="29"/>
        <v>0</v>
      </c>
      <c r="H191" s="184">
        <f t="shared" si="29"/>
        <v>0</v>
      </c>
    </row>
    <row r="192" spans="1:8" x14ac:dyDescent="0.25">
      <c r="A192" s="252" t="s">
        <v>34</v>
      </c>
      <c r="B192" s="135" t="s">
        <v>55</v>
      </c>
      <c r="C192" s="127" t="s">
        <v>23</v>
      </c>
      <c r="D192" s="142" t="s">
        <v>386</v>
      </c>
      <c r="E192" s="250" t="s">
        <v>35</v>
      </c>
      <c r="F192" s="184">
        <f t="shared" si="29"/>
        <v>2000000</v>
      </c>
      <c r="G192" s="184">
        <f t="shared" si="29"/>
        <v>0</v>
      </c>
      <c r="H192" s="184">
        <f t="shared" si="29"/>
        <v>0</v>
      </c>
    </row>
    <row r="193" spans="1:8" ht="23.25" x14ac:dyDescent="0.25">
      <c r="A193" s="141" t="s">
        <v>79</v>
      </c>
      <c r="B193" s="135" t="s">
        <v>55</v>
      </c>
      <c r="C193" s="127" t="s">
        <v>23</v>
      </c>
      <c r="D193" s="142" t="s">
        <v>386</v>
      </c>
      <c r="E193" s="250" t="s">
        <v>80</v>
      </c>
      <c r="F193" s="184">
        <f>SUM(Лист1!G356)</f>
        <v>2000000</v>
      </c>
      <c r="G193" s="184">
        <f>SUM(Лист1!H356)</f>
        <v>0</v>
      </c>
      <c r="H193" s="184">
        <f>SUM(Лист1!I356)</f>
        <v>0</v>
      </c>
    </row>
    <row r="194" spans="1:8" ht="27.6" customHeight="1" x14ac:dyDescent="0.25">
      <c r="A194" s="113" t="s">
        <v>197</v>
      </c>
      <c r="B194" s="108" t="s">
        <v>55</v>
      </c>
      <c r="C194" s="102" t="s">
        <v>23</v>
      </c>
      <c r="D194" s="156" t="s">
        <v>384</v>
      </c>
      <c r="E194" s="108" t="s">
        <v>7</v>
      </c>
      <c r="F194" s="184">
        <f t="shared" ref="F194:H195" si="30">SUM(F195)</f>
        <v>0</v>
      </c>
      <c r="G194" s="184">
        <f t="shared" si="30"/>
        <v>0</v>
      </c>
      <c r="H194" s="184">
        <f t="shared" si="30"/>
        <v>5000000</v>
      </c>
    </row>
    <row r="195" spans="1:8" ht="27.6" customHeight="1" x14ac:dyDescent="0.25">
      <c r="A195" s="114" t="s">
        <v>71</v>
      </c>
      <c r="B195" s="108" t="s">
        <v>55</v>
      </c>
      <c r="C195" s="102" t="s">
        <v>23</v>
      </c>
      <c r="D195" s="156" t="s">
        <v>384</v>
      </c>
      <c r="E195" s="108">
        <v>400</v>
      </c>
      <c r="F195" s="184">
        <f t="shared" si="30"/>
        <v>0</v>
      </c>
      <c r="G195" s="184">
        <f t="shared" si="30"/>
        <v>0</v>
      </c>
      <c r="H195" s="184">
        <f t="shared" si="30"/>
        <v>5000000</v>
      </c>
    </row>
    <row r="196" spans="1:8" x14ac:dyDescent="0.25">
      <c r="A196" s="106" t="s">
        <v>73</v>
      </c>
      <c r="B196" s="108" t="s">
        <v>55</v>
      </c>
      <c r="C196" s="102" t="s">
        <v>23</v>
      </c>
      <c r="D196" s="156" t="s">
        <v>384</v>
      </c>
      <c r="E196" s="108">
        <v>410</v>
      </c>
      <c r="F196" s="184">
        <f>SUM(F198:F198)</f>
        <v>0</v>
      </c>
      <c r="G196" s="184">
        <f>SUM(G198:G198)</f>
        <v>0</v>
      </c>
      <c r="H196" s="184">
        <f>SUM(H198:H198)</f>
        <v>5000000</v>
      </c>
    </row>
    <row r="197" spans="1:8" x14ac:dyDescent="0.25">
      <c r="A197" s="106" t="s">
        <v>186</v>
      </c>
      <c r="B197" s="108"/>
      <c r="C197" s="102"/>
      <c r="D197" s="156"/>
      <c r="E197" s="108"/>
      <c r="F197" s="184"/>
      <c r="G197" s="184"/>
      <c r="H197" s="184"/>
    </row>
    <row r="198" spans="1:8" ht="27.6" customHeight="1" x14ac:dyDescent="0.25">
      <c r="A198" s="141" t="s">
        <v>313</v>
      </c>
      <c r="B198" s="108" t="s">
        <v>55</v>
      </c>
      <c r="C198" s="102" t="s">
        <v>23</v>
      </c>
      <c r="D198" s="156" t="s">
        <v>384</v>
      </c>
      <c r="E198" s="108" t="s">
        <v>74</v>
      </c>
      <c r="F198" s="184">
        <f>SUM(Лист1!G350)</f>
        <v>0</v>
      </c>
      <c r="G198" s="184">
        <f>SUM(Лист1!H350)</f>
        <v>0</v>
      </c>
      <c r="H198" s="184">
        <f>SUM(Лист1!I350)</f>
        <v>5000000</v>
      </c>
    </row>
    <row r="199" spans="1:8" ht="26.25" x14ac:dyDescent="0.25">
      <c r="A199" s="117" t="s">
        <v>254</v>
      </c>
      <c r="B199" s="135" t="s">
        <v>55</v>
      </c>
      <c r="C199" s="127" t="s">
        <v>23</v>
      </c>
      <c r="D199" s="142" t="s">
        <v>385</v>
      </c>
      <c r="E199" s="146" t="s">
        <v>7</v>
      </c>
      <c r="F199" s="184">
        <f t="shared" ref="F199:H200" si="31">SUM(F200)</f>
        <v>638296</v>
      </c>
      <c r="G199" s="184">
        <f t="shared" si="31"/>
        <v>0</v>
      </c>
      <c r="H199" s="184">
        <f t="shared" si="31"/>
        <v>0</v>
      </c>
    </row>
    <row r="200" spans="1:8" x14ac:dyDescent="0.25">
      <c r="A200" s="252" t="s">
        <v>11</v>
      </c>
      <c r="B200" s="108" t="s">
        <v>55</v>
      </c>
      <c r="C200" s="102" t="s">
        <v>23</v>
      </c>
      <c r="D200" s="142" t="s">
        <v>385</v>
      </c>
      <c r="E200" s="155" t="s">
        <v>12</v>
      </c>
      <c r="F200" s="184">
        <f t="shared" si="31"/>
        <v>638296</v>
      </c>
      <c r="G200" s="184">
        <f t="shared" si="31"/>
        <v>0</v>
      </c>
      <c r="H200" s="184">
        <f t="shared" si="31"/>
        <v>0</v>
      </c>
    </row>
    <row r="201" spans="1:8" ht="23.25" x14ac:dyDescent="0.25">
      <c r="A201" s="141" t="s">
        <v>141</v>
      </c>
      <c r="B201" s="108" t="s">
        <v>55</v>
      </c>
      <c r="C201" s="102" t="s">
        <v>23</v>
      </c>
      <c r="D201" s="142" t="s">
        <v>385</v>
      </c>
      <c r="E201" s="155" t="s">
        <v>14</v>
      </c>
      <c r="F201" s="184">
        <f>SUM(Лист1!G353)</f>
        <v>638296</v>
      </c>
      <c r="G201" s="184">
        <f>SUM(Лист1!H353)</f>
        <v>0</v>
      </c>
      <c r="H201" s="184">
        <f>SUM(Лист1!I353)</f>
        <v>0</v>
      </c>
    </row>
    <row r="202" spans="1:8" ht="26.25" x14ac:dyDescent="0.25">
      <c r="A202" s="267" t="s">
        <v>222</v>
      </c>
      <c r="B202" s="261" t="s">
        <v>55</v>
      </c>
      <c r="C202" s="262" t="s">
        <v>55</v>
      </c>
      <c r="D202" s="262" t="s">
        <v>107</v>
      </c>
      <c r="E202" s="271" t="s">
        <v>7</v>
      </c>
      <c r="F202" s="216">
        <f t="shared" ref="F202:H204" si="32">SUM(F203)</f>
        <v>26192073.699999999</v>
      </c>
      <c r="G202" s="216">
        <f t="shared" si="32"/>
        <v>38195379.100000001</v>
      </c>
      <c r="H202" s="216">
        <f t="shared" si="32"/>
        <v>5000000</v>
      </c>
    </row>
    <row r="203" spans="1:8" ht="26.25" x14ac:dyDescent="0.25">
      <c r="A203" s="113" t="s">
        <v>220</v>
      </c>
      <c r="B203" s="135" t="s">
        <v>55</v>
      </c>
      <c r="C203" s="249" t="s">
        <v>55</v>
      </c>
      <c r="D203" s="249" t="s">
        <v>400</v>
      </c>
      <c r="E203" s="171" t="s">
        <v>7</v>
      </c>
      <c r="F203" s="184">
        <f t="shared" si="32"/>
        <v>26192073.699999999</v>
      </c>
      <c r="G203" s="184">
        <f t="shared" si="32"/>
        <v>38195379.100000001</v>
      </c>
      <c r="H203" s="184">
        <f t="shared" si="32"/>
        <v>5000000</v>
      </c>
    </row>
    <row r="204" spans="1:8" ht="22.5" x14ac:dyDescent="0.25">
      <c r="A204" s="114" t="s">
        <v>71</v>
      </c>
      <c r="B204" s="108" t="s">
        <v>55</v>
      </c>
      <c r="C204" s="102" t="s">
        <v>55</v>
      </c>
      <c r="D204" s="142" t="s">
        <v>400</v>
      </c>
      <c r="E204" s="144">
        <v>400</v>
      </c>
      <c r="F204" s="184">
        <f t="shared" si="32"/>
        <v>26192073.699999999</v>
      </c>
      <c r="G204" s="184">
        <f t="shared" si="32"/>
        <v>38195379.100000001</v>
      </c>
      <c r="H204" s="184">
        <f t="shared" si="32"/>
        <v>5000000</v>
      </c>
    </row>
    <row r="205" spans="1:8" x14ac:dyDescent="0.25">
      <c r="A205" s="106" t="s">
        <v>73</v>
      </c>
      <c r="B205" s="108" t="s">
        <v>55</v>
      </c>
      <c r="C205" s="102" t="s">
        <v>55</v>
      </c>
      <c r="D205" s="142" t="s">
        <v>400</v>
      </c>
      <c r="E205" s="144">
        <v>410</v>
      </c>
      <c r="F205" s="184">
        <f>SUM(F207:F216)</f>
        <v>26192073.699999999</v>
      </c>
      <c r="G205" s="184">
        <f>SUM(G207:G216)</f>
        <v>38195379.100000001</v>
      </c>
      <c r="H205" s="184">
        <f>SUM(H207:H216)</f>
        <v>5000000</v>
      </c>
    </row>
    <row r="206" spans="1:8" x14ac:dyDescent="0.25">
      <c r="A206" s="106" t="s">
        <v>186</v>
      </c>
      <c r="B206" s="108"/>
      <c r="C206" s="102"/>
      <c r="D206" s="142"/>
      <c r="E206" s="108"/>
      <c r="F206" s="184"/>
      <c r="G206" s="184"/>
      <c r="H206" s="184"/>
    </row>
    <row r="207" spans="1:8" ht="23.25" x14ac:dyDescent="0.25">
      <c r="A207" s="106" t="s">
        <v>327</v>
      </c>
      <c r="B207" s="108" t="s">
        <v>55</v>
      </c>
      <c r="C207" s="102" t="s">
        <v>55</v>
      </c>
      <c r="D207" s="142" t="s">
        <v>400</v>
      </c>
      <c r="E207" s="144">
        <v>410</v>
      </c>
      <c r="F207" s="184">
        <f>SUM(Лист1!G362)</f>
        <v>17676155.5</v>
      </c>
      <c r="G207" s="184">
        <f>SUM(Лист1!H362)</f>
        <v>0</v>
      </c>
      <c r="H207" s="184">
        <f>SUM(Лист1!I362)</f>
        <v>0</v>
      </c>
    </row>
    <row r="208" spans="1:8" ht="23.25" x14ac:dyDescent="0.25">
      <c r="A208" s="106" t="s">
        <v>314</v>
      </c>
      <c r="B208" s="108" t="s">
        <v>55</v>
      </c>
      <c r="C208" s="102" t="s">
        <v>55</v>
      </c>
      <c r="D208" s="142" t="s">
        <v>400</v>
      </c>
      <c r="E208" s="144">
        <v>410</v>
      </c>
      <c r="F208" s="184">
        <f>SUM(Лист1!G363)</f>
        <v>2959784.73</v>
      </c>
      <c r="G208" s="184">
        <f>SUM(Лист1!H363)</f>
        <v>0</v>
      </c>
      <c r="H208" s="184">
        <f>SUM(Лист1!I363)</f>
        <v>0</v>
      </c>
    </row>
    <row r="209" spans="1:8" ht="23.25" x14ac:dyDescent="0.25">
      <c r="A209" s="106" t="s">
        <v>328</v>
      </c>
      <c r="B209" s="108" t="s">
        <v>55</v>
      </c>
      <c r="C209" s="102" t="s">
        <v>55</v>
      </c>
      <c r="D209" s="142" t="s">
        <v>400</v>
      </c>
      <c r="E209" s="144">
        <v>410</v>
      </c>
      <c r="F209" s="184">
        <f>SUM(Лист1!G364)</f>
        <v>5556133.4699999997</v>
      </c>
      <c r="G209" s="184">
        <f>SUM(Лист1!H364)</f>
        <v>0</v>
      </c>
      <c r="H209" s="184">
        <f>SUM(Лист1!I364)</f>
        <v>0</v>
      </c>
    </row>
    <row r="210" spans="1:8" ht="23.25" x14ac:dyDescent="0.25">
      <c r="A210" s="106" t="s">
        <v>315</v>
      </c>
      <c r="B210" s="108" t="s">
        <v>55</v>
      </c>
      <c r="C210" s="102" t="s">
        <v>55</v>
      </c>
      <c r="D210" s="142" t="s">
        <v>400</v>
      </c>
      <c r="E210" s="144">
        <v>410</v>
      </c>
      <c r="F210" s="184">
        <f>SUM(Лист1!G365)</f>
        <v>0</v>
      </c>
      <c r="G210" s="184">
        <f>SUM(Лист1!H365)</f>
        <v>5000000</v>
      </c>
      <c r="H210" s="184">
        <f>SUM(Лист1!I365)</f>
        <v>0</v>
      </c>
    </row>
    <row r="211" spans="1:8" ht="23.25" x14ac:dyDescent="0.25">
      <c r="A211" s="106" t="s">
        <v>316</v>
      </c>
      <c r="B211" s="108" t="s">
        <v>55</v>
      </c>
      <c r="C211" s="102" t="s">
        <v>55</v>
      </c>
      <c r="D211" s="142" t="s">
        <v>400</v>
      </c>
      <c r="E211" s="144">
        <v>410</v>
      </c>
      <c r="F211" s="184">
        <f>SUM(Лист1!G366)</f>
        <v>0</v>
      </c>
      <c r="G211" s="184">
        <f>SUM(Лист1!H366)</f>
        <v>5000000</v>
      </c>
      <c r="H211" s="184">
        <f>SUM(Лист1!I366)</f>
        <v>0</v>
      </c>
    </row>
    <row r="212" spans="1:8" ht="23.25" x14ac:dyDescent="0.25">
      <c r="A212" s="106" t="s">
        <v>317</v>
      </c>
      <c r="B212" s="108" t="s">
        <v>55</v>
      </c>
      <c r="C212" s="102" t="s">
        <v>55</v>
      </c>
      <c r="D212" s="142" t="s">
        <v>400</v>
      </c>
      <c r="E212" s="144">
        <v>410</v>
      </c>
      <c r="F212" s="184">
        <f>SUM(Лист1!G367)</f>
        <v>0</v>
      </c>
      <c r="G212" s="184">
        <f>SUM(Лист1!H367)</f>
        <v>5000000</v>
      </c>
      <c r="H212" s="184">
        <f>SUM(Лист1!I367)</f>
        <v>0</v>
      </c>
    </row>
    <row r="213" spans="1:8" ht="23.25" x14ac:dyDescent="0.25">
      <c r="A213" s="106" t="s">
        <v>318</v>
      </c>
      <c r="B213" s="108" t="s">
        <v>55</v>
      </c>
      <c r="C213" s="102" t="s">
        <v>55</v>
      </c>
      <c r="D213" s="142" t="s">
        <v>400</v>
      </c>
      <c r="E213" s="144">
        <v>410</v>
      </c>
      <c r="F213" s="184">
        <f>SUM(Лист1!G368)</f>
        <v>0</v>
      </c>
      <c r="G213" s="184">
        <f>SUM(Лист1!H368)</f>
        <v>7500000</v>
      </c>
      <c r="H213" s="184">
        <f>SUM(Лист1!I368)</f>
        <v>0</v>
      </c>
    </row>
    <row r="214" spans="1:8" ht="23.25" x14ac:dyDescent="0.25">
      <c r="A214" s="106" t="s">
        <v>319</v>
      </c>
      <c r="B214" s="108" t="s">
        <v>55</v>
      </c>
      <c r="C214" s="102" t="s">
        <v>55</v>
      </c>
      <c r="D214" s="142" t="s">
        <v>400</v>
      </c>
      <c r="E214" s="144">
        <v>410</v>
      </c>
      <c r="F214" s="184">
        <f>SUM(Лист1!G369)</f>
        <v>0</v>
      </c>
      <c r="G214" s="184">
        <f>SUM(Лист1!H369)</f>
        <v>7200000</v>
      </c>
      <c r="H214" s="184">
        <f>SUM(Лист1!I369)</f>
        <v>0</v>
      </c>
    </row>
    <row r="215" spans="1:8" ht="23.25" x14ac:dyDescent="0.25">
      <c r="A215" s="106" t="s">
        <v>320</v>
      </c>
      <c r="B215" s="108" t="s">
        <v>55</v>
      </c>
      <c r="C215" s="102" t="s">
        <v>55</v>
      </c>
      <c r="D215" s="142" t="s">
        <v>400</v>
      </c>
      <c r="E215" s="144">
        <v>410</v>
      </c>
      <c r="F215" s="184">
        <f>SUM(Лист1!G370)</f>
        <v>0</v>
      </c>
      <c r="G215" s="184">
        <f>SUM(Лист1!H370)</f>
        <v>0</v>
      </c>
      <c r="H215" s="184">
        <f>SUM(Лист1!I370)</f>
        <v>5000000</v>
      </c>
    </row>
    <row r="216" spans="1:8" ht="23.25" x14ac:dyDescent="0.25">
      <c r="A216" s="141" t="s">
        <v>321</v>
      </c>
      <c r="B216" s="155" t="s">
        <v>55</v>
      </c>
      <c r="C216" s="155" t="s">
        <v>55</v>
      </c>
      <c r="D216" s="142" t="s">
        <v>400</v>
      </c>
      <c r="E216" s="155" t="s">
        <v>74</v>
      </c>
      <c r="F216" s="184">
        <f>SUM(Лист1!G371)</f>
        <v>0</v>
      </c>
      <c r="G216" s="184">
        <f>SUM(Лист1!H371)</f>
        <v>8495379.0999999996</v>
      </c>
      <c r="H216" s="184">
        <f>SUM(Лист1!I371)</f>
        <v>0</v>
      </c>
    </row>
    <row r="217" spans="1:8" ht="18" x14ac:dyDescent="0.25">
      <c r="A217" s="128" t="s">
        <v>17</v>
      </c>
      <c r="B217" s="173" t="s">
        <v>19</v>
      </c>
      <c r="C217" s="174" t="s">
        <v>6</v>
      </c>
      <c r="D217" s="174" t="s">
        <v>107</v>
      </c>
      <c r="E217" s="174" t="s">
        <v>7</v>
      </c>
      <c r="F217" s="194">
        <f>SUM(F218+F231+F283+F295+F269)</f>
        <v>553757532.42000008</v>
      </c>
      <c r="G217" s="194">
        <f>SUM(G218+G231+G283+G295+G269)</f>
        <v>478678005.22000003</v>
      </c>
      <c r="H217" s="194">
        <f>SUM(H218+H231+H283+H295+H269)</f>
        <v>480993171</v>
      </c>
    </row>
    <row r="218" spans="1:8" x14ac:dyDescent="0.25">
      <c r="A218" s="105" t="s">
        <v>20</v>
      </c>
      <c r="B218" s="134" t="s">
        <v>19</v>
      </c>
      <c r="C218" s="130" t="s">
        <v>21</v>
      </c>
      <c r="D218" s="130" t="s">
        <v>107</v>
      </c>
      <c r="E218" s="131" t="s">
        <v>7</v>
      </c>
      <c r="F218" s="194">
        <f>SUM(F219+F223)</f>
        <v>150692019.69999999</v>
      </c>
      <c r="G218" s="194">
        <f>SUM(G219+G223)</f>
        <v>131376642.81999999</v>
      </c>
      <c r="H218" s="194">
        <f>SUM(H219+H223)</f>
        <v>129938576.3</v>
      </c>
    </row>
    <row r="219" spans="1:8" x14ac:dyDescent="0.25">
      <c r="A219" s="112" t="s">
        <v>158</v>
      </c>
      <c r="B219" s="108" t="s">
        <v>19</v>
      </c>
      <c r="C219" s="109" t="s">
        <v>21</v>
      </c>
      <c r="D219" s="109" t="s">
        <v>330</v>
      </c>
      <c r="E219" s="110" t="s">
        <v>7</v>
      </c>
      <c r="F219" s="149">
        <f>SUM(F220)</f>
        <v>26850019.699999999</v>
      </c>
      <c r="G219" s="149">
        <f>SUM(G220)</f>
        <v>17027942.82</v>
      </c>
      <c r="H219" s="149">
        <f>SUM(H220)</f>
        <v>15589876.300000001</v>
      </c>
    </row>
    <row r="220" spans="1:8" ht="23.25" x14ac:dyDescent="0.25">
      <c r="A220" s="141" t="s">
        <v>295</v>
      </c>
      <c r="B220" s="108" t="s">
        <v>19</v>
      </c>
      <c r="C220" s="109" t="s">
        <v>21</v>
      </c>
      <c r="D220" s="109" t="s">
        <v>330</v>
      </c>
      <c r="E220" s="108" t="s">
        <v>16</v>
      </c>
      <c r="F220" s="149">
        <f>SUM(F221:F222)</f>
        <v>26850019.699999999</v>
      </c>
      <c r="G220" s="149">
        <f>SUM(G221:G222)</f>
        <v>17027942.82</v>
      </c>
      <c r="H220" s="149">
        <f>SUM(H221:H222)</f>
        <v>15589876.300000001</v>
      </c>
    </row>
    <row r="221" spans="1:8" x14ac:dyDescent="0.25">
      <c r="A221" s="107" t="s">
        <v>132</v>
      </c>
      <c r="B221" s="108" t="s">
        <v>19</v>
      </c>
      <c r="C221" s="109" t="s">
        <v>21</v>
      </c>
      <c r="D221" s="109" t="s">
        <v>330</v>
      </c>
      <c r="E221" s="108" t="s">
        <v>131</v>
      </c>
      <c r="F221" s="149">
        <f>SUM(Лист1!G23)</f>
        <v>23036900</v>
      </c>
      <c r="G221" s="149">
        <f>SUM(Лист1!H23)</f>
        <v>14481670</v>
      </c>
      <c r="H221" s="149">
        <f>SUM(Лист1!I23)</f>
        <v>13340100</v>
      </c>
    </row>
    <row r="222" spans="1:8" x14ac:dyDescent="0.25">
      <c r="A222" s="141" t="s">
        <v>134</v>
      </c>
      <c r="B222" s="108" t="s">
        <v>19</v>
      </c>
      <c r="C222" s="109" t="s">
        <v>21</v>
      </c>
      <c r="D222" s="109" t="s">
        <v>330</v>
      </c>
      <c r="E222" s="108" t="s">
        <v>133</v>
      </c>
      <c r="F222" s="149">
        <f>SUM(Лист1!G24)</f>
        <v>3813119.7</v>
      </c>
      <c r="G222" s="149">
        <f>SUM(Лист1!H24)</f>
        <v>2546272.8199999998</v>
      </c>
      <c r="H222" s="149">
        <f>SUM(Лист1!I24)</f>
        <v>2249776.2999999998</v>
      </c>
    </row>
    <row r="223" spans="1:8" ht="26.25" x14ac:dyDescent="0.25">
      <c r="A223" s="238" t="s">
        <v>226</v>
      </c>
      <c r="B223" s="108" t="s">
        <v>19</v>
      </c>
      <c r="C223" s="110" t="s">
        <v>21</v>
      </c>
      <c r="D223" s="109" t="s">
        <v>331</v>
      </c>
      <c r="E223" s="110" t="s">
        <v>7</v>
      </c>
      <c r="F223" s="149">
        <f>SUM(F225+F228)</f>
        <v>123842000</v>
      </c>
      <c r="G223" s="149">
        <f>SUM(G225+G228)</f>
        <v>114348700</v>
      </c>
      <c r="H223" s="149">
        <f>SUM(H225+H228)</f>
        <v>114348700</v>
      </c>
    </row>
    <row r="224" spans="1:8" ht="204.75" x14ac:dyDescent="0.25">
      <c r="A224" s="238" t="s">
        <v>245</v>
      </c>
      <c r="B224" s="108" t="s">
        <v>19</v>
      </c>
      <c r="C224" s="110" t="s">
        <v>21</v>
      </c>
      <c r="D224" s="109" t="s">
        <v>332</v>
      </c>
      <c r="E224" s="110" t="s">
        <v>7</v>
      </c>
      <c r="F224" s="149">
        <f>SUM(F225)</f>
        <v>123057200</v>
      </c>
      <c r="G224" s="149">
        <f>SUM(G225)</f>
        <v>113563900</v>
      </c>
      <c r="H224" s="149">
        <f>SUM(H225)</f>
        <v>113563900</v>
      </c>
    </row>
    <row r="225" spans="1:8" ht="23.25" x14ac:dyDescent="0.25">
      <c r="A225" s="141" t="s">
        <v>295</v>
      </c>
      <c r="B225" s="108" t="s">
        <v>19</v>
      </c>
      <c r="C225" s="110" t="s">
        <v>21</v>
      </c>
      <c r="D225" s="109" t="s">
        <v>332</v>
      </c>
      <c r="E225" s="108" t="s">
        <v>16</v>
      </c>
      <c r="F225" s="149">
        <f>SUM(F226:F227)</f>
        <v>123057200</v>
      </c>
      <c r="G225" s="149">
        <f>SUM(G226:G227)</f>
        <v>113563900</v>
      </c>
      <c r="H225" s="149">
        <f>SUM(H226:H227)</f>
        <v>113563900</v>
      </c>
    </row>
    <row r="226" spans="1:8" x14ac:dyDescent="0.25">
      <c r="A226" s="247" t="s">
        <v>132</v>
      </c>
      <c r="B226" s="108" t="s">
        <v>19</v>
      </c>
      <c r="C226" s="110" t="s">
        <v>21</v>
      </c>
      <c r="D226" s="109" t="s">
        <v>332</v>
      </c>
      <c r="E226" s="108" t="s">
        <v>131</v>
      </c>
      <c r="F226" s="149">
        <f>SUM(Лист1!G28)</f>
        <v>105745000</v>
      </c>
      <c r="G226" s="149">
        <f>SUM(Лист1!H28)</f>
        <v>96251700</v>
      </c>
      <c r="H226" s="149">
        <f>SUM(Лист1!I28)</f>
        <v>96251700</v>
      </c>
    </row>
    <row r="227" spans="1:8" x14ac:dyDescent="0.25">
      <c r="A227" s="141" t="s">
        <v>134</v>
      </c>
      <c r="B227" s="108" t="s">
        <v>19</v>
      </c>
      <c r="C227" s="110" t="s">
        <v>21</v>
      </c>
      <c r="D227" s="109" t="s">
        <v>332</v>
      </c>
      <c r="E227" s="108" t="s">
        <v>133</v>
      </c>
      <c r="F227" s="149">
        <f>SUM(Лист1!G29)</f>
        <v>17312200</v>
      </c>
      <c r="G227" s="149">
        <f>SUM(Лист1!H29)</f>
        <v>17312200</v>
      </c>
      <c r="H227" s="149">
        <f>SUM(Лист1!I29)</f>
        <v>17312200</v>
      </c>
    </row>
    <row r="228" spans="1:8" ht="90" x14ac:dyDescent="0.25">
      <c r="A228" s="238" t="s">
        <v>244</v>
      </c>
      <c r="B228" s="108" t="s">
        <v>19</v>
      </c>
      <c r="C228" s="110" t="s">
        <v>21</v>
      </c>
      <c r="D228" s="109" t="s">
        <v>333</v>
      </c>
      <c r="E228" s="110" t="s">
        <v>7</v>
      </c>
      <c r="F228" s="149">
        <f>SUM(F230)</f>
        <v>784800</v>
      </c>
      <c r="G228" s="149">
        <f>SUM(G230)</f>
        <v>784800</v>
      </c>
      <c r="H228" s="149">
        <f>SUM(H230)</f>
        <v>784800</v>
      </c>
    </row>
    <row r="229" spans="1:8" ht="23.25" x14ac:dyDescent="0.25">
      <c r="A229" s="141" t="s">
        <v>295</v>
      </c>
      <c r="B229" s="108" t="s">
        <v>19</v>
      </c>
      <c r="C229" s="110" t="s">
        <v>21</v>
      </c>
      <c r="D229" s="109" t="s">
        <v>333</v>
      </c>
      <c r="E229" s="108" t="s">
        <v>16</v>
      </c>
      <c r="F229" s="149">
        <f>SUM(F230)</f>
        <v>784800</v>
      </c>
      <c r="G229" s="149">
        <f>SUM(G230)</f>
        <v>784800</v>
      </c>
      <c r="H229" s="149">
        <f>SUM(H230)</f>
        <v>784800</v>
      </c>
    </row>
    <row r="230" spans="1:8" x14ac:dyDescent="0.25">
      <c r="A230" s="247" t="s">
        <v>132</v>
      </c>
      <c r="B230" s="108" t="s">
        <v>19</v>
      </c>
      <c r="C230" s="110" t="s">
        <v>21</v>
      </c>
      <c r="D230" s="109" t="s">
        <v>333</v>
      </c>
      <c r="E230" s="108" t="s">
        <v>131</v>
      </c>
      <c r="F230" s="149">
        <f>SUM(Лист1!G32)</f>
        <v>784800</v>
      </c>
      <c r="G230" s="149">
        <f>SUM(Лист1!H32)</f>
        <v>784800</v>
      </c>
      <c r="H230" s="149">
        <f>SUM(Лист1!I32)</f>
        <v>784800</v>
      </c>
    </row>
    <row r="231" spans="1:8" ht="15.75" x14ac:dyDescent="0.25">
      <c r="A231" s="105" t="s">
        <v>22</v>
      </c>
      <c r="B231" s="118" t="s">
        <v>19</v>
      </c>
      <c r="C231" s="119" t="s">
        <v>23</v>
      </c>
      <c r="D231" s="119" t="s">
        <v>107</v>
      </c>
      <c r="E231" s="123" t="s">
        <v>7</v>
      </c>
      <c r="F231" s="194">
        <f>SUM(F232+F236+F248+F251+F254+F258+F262+F266+F245)</f>
        <v>317446142.72000003</v>
      </c>
      <c r="G231" s="194">
        <f>SUM(G232+G236+G248+G251+G254+G258+G262+G266+G245)</f>
        <v>262505937.40000001</v>
      </c>
      <c r="H231" s="194">
        <f>SUM(H232+H236+H248+H251+H254+H258+H262+H266+H245)</f>
        <v>262221163.69999999</v>
      </c>
    </row>
    <row r="232" spans="1:8" x14ac:dyDescent="0.25">
      <c r="A232" s="145" t="s">
        <v>24</v>
      </c>
      <c r="B232" s="102" t="s">
        <v>19</v>
      </c>
      <c r="C232" s="103" t="s">
        <v>23</v>
      </c>
      <c r="D232" s="144" t="s">
        <v>334</v>
      </c>
      <c r="E232" s="104" t="s">
        <v>7</v>
      </c>
      <c r="F232" s="149">
        <f>SUM(F233)</f>
        <v>45166470</v>
      </c>
      <c r="G232" s="149">
        <f>SUM(G233)</f>
        <v>27033070</v>
      </c>
      <c r="H232" s="149">
        <f>SUM(H233)</f>
        <v>26499800</v>
      </c>
    </row>
    <row r="233" spans="1:8" ht="29.45" customHeight="1" x14ac:dyDescent="0.25">
      <c r="A233" s="141" t="s">
        <v>295</v>
      </c>
      <c r="B233" s="102" t="s">
        <v>19</v>
      </c>
      <c r="C233" s="103" t="s">
        <v>23</v>
      </c>
      <c r="D233" s="144" t="s">
        <v>334</v>
      </c>
      <c r="E233" s="102" t="s">
        <v>16</v>
      </c>
      <c r="F233" s="149">
        <f>SUM(F234:F235)</f>
        <v>45166470</v>
      </c>
      <c r="G233" s="149">
        <f>SUM(G234:G235)</f>
        <v>27033070</v>
      </c>
      <c r="H233" s="149">
        <f>SUM(H234:H235)</f>
        <v>26499800</v>
      </c>
    </row>
    <row r="234" spans="1:8" x14ac:dyDescent="0.25">
      <c r="A234" s="107" t="s">
        <v>132</v>
      </c>
      <c r="B234" s="102" t="s">
        <v>19</v>
      </c>
      <c r="C234" s="103" t="s">
        <v>23</v>
      </c>
      <c r="D234" s="144" t="s">
        <v>334</v>
      </c>
      <c r="E234" s="102" t="s">
        <v>131</v>
      </c>
      <c r="F234" s="209">
        <f>SUM(Лист1!G37)</f>
        <v>33518370</v>
      </c>
      <c r="G234" s="209">
        <f>SUM(Лист1!H37)</f>
        <v>20527750</v>
      </c>
      <c r="H234" s="209">
        <f>SUM(Лист1!I37)</f>
        <v>19218440</v>
      </c>
    </row>
    <row r="235" spans="1:8" x14ac:dyDescent="0.25">
      <c r="A235" s="141" t="s">
        <v>134</v>
      </c>
      <c r="B235" s="155" t="s">
        <v>19</v>
      </c>
      <c r="C235" s="156" t="s">
        <v>23</v>
      </c>
      <c r="D235" s="144" t="s">
        <v>334</v>
      </c>
      <c r="E235" s="155" t="s">
        <v>133</v>
      </c>
      <c r="F235" s="209">
        <f>SUM(Лист1!G38)</f>
        <v>11648100</v>
      </c>
      <c r="G235" s="209">
        <f>SUM(Лист1!H38)</f>
        <v>6505320</v>
      </c>
      <c r="H235" s="209">
        <f>SUM(Лист1!I38)</f>
        <v>7281360</v>
      </c>
    </row>
    <row r="236" spans="1:8" ht="26.25" x14ac:dyDescent="0.25">
      <c r="A236" s="238" t="s">
        <v>226</v>
      </c>
      <c r="B236" s="102" t="s">
        <v>19</v>
      </c>
      <c r="C236" s="104" t="s">
        <v>23</v>
      </c>
      <c r="D236" s="109" t="s">
        <v>331</v>
      </c>
      <c r="E236" s="108" t="s">
        <v>7</v>
      </c>
      <c r="F236" s="149">
        <f>SUM(F237+F241)</f>
        <v>228352000</v>
      </c>
      <c r="G236" s="149">
        <f>SUM(G237+G241)</f>
        <v>200600000</v>
      </c>
      <c r="H236" s="149">
        <f>SUM(H237+H241)</f>
        <v>200600000</v>
      </c>
    </row>
    <row r="237" spans="1:8" ht="77.25" x14ac:dyDescent="0.25">
      <c r="A237" s="238" t="s">
        <v>243</v>
      </c>
      <c r="B237" s="155" t="s">
        <v>19</v>
      </c>
      <c r="C237" s="248" t="s">
        <v>23</v>
      </c>
      <c r="D237" s="156" t="s">
        <v>335</v>
      </c>
      <c r="E237" s="155" t="s">
        <v>7</v>
      </c>
      <c r="F237" s="184">
        <f>SUM(F238)</f>
        <v>223607200</v>
      </c>
      <c r="G237" s="184">
        <f>SUM(G238)</f>
        <v>195855200</v>
      </c>
      <c r="H237" s="184">
        <f>SUM(H238)</f>
        <v>195855200</v>
      </c>
    </row>
    <row r="238" spans="1:8" ht="23.25" x14ac:dyDescent="0.25">
      <c r="A238" s="141" t="s">
        <v>295</v>
      </c>
      <c r="B238" s="155" t="s">
        <v>19</v>
      </c>
      <c r="C238" s="248" t="s">
        <v>23</v>
      </c>
      <c r="D238" s="156" t="s">
        <v>335</v>
      </c>
      <c r="E238" s="155" t="s">
        <v>16</v>
      </c>
      <c r="F238" s="184">
        <f>SUM(F239:F240)</f>
        <v>223607200</v>
      </c>
      <c r="G238" s="184">
        <f>SUM(G239:G240)</f>
        <v>195855200</v>
      </c>
      <c r="H238" s="184">
        <f>SUM(H239:H240)</f>
        <v>195855200</v>
      </c>
    </row>
    <row r="239" spans="1:8" x14ac:dyDescent="0.25">
      <c r="A239" s="247" t="s">
        <v>132</v>
      </c>
      <c r="B239" s="155" t="s">
        <v>19</v>
      </c>
      <c r="C239" s="248" t="s">
        <v>23</v>
      </c>
      <c r="D239" s="156" t="s">
        <v>335</v>
      </c>
      <c r="E239" s="155" t="s">
        <v>131</v>
      </c>
      <c r="F239" s="184">
        <f>SUM(Лист1!G42)</f>
        <v>167199100</v>
      </c>
      <c r="G239" s="184">
        <f>SUM(Лист1!H42)</f>
        <v>141781400</v>
      </c>
      <c r="H239" s="184">
        <f>SUM(Лист1!I42)</f>
        <v>141781400</v>
      </c>
    </row>
    <row r="240" spans="1:8" x14ac:dyDescent="0.25">
      <c r="A240" s="141" t="s">
        <v>134</v>
      </c>
      <c r="B240" s="155" t="s">
        <v>19</v>
      </c>
      <c r="C240" s="248" t="s">
        <v>23</v>
      </c>
      <c r="D240" s="156" t="s">
        <v>335</v>
      </c>
      <c r="E240" s="155" t="s">
        <v>133</v>
      </c>
      <c r="F240" s="184">
        <f>SUM(Лист1!G43)</f>
        <v>56408100</v>
      </c>
      <c r="G240" s="184">
        <f>SUM(Лист1!H43)</f>
        <v>54073800</v>
      </c>
      <c r="H240" s="184">
        <f>SUM(Лист1!I43)</f>
        <v>54073800</v>
      </c>
    </row>
    <row r="241" spans="1:8" ht="90" x14ac:dyDescent="0.25">
      <c r="A241" s="238" t="s">
        <v>244</v>
      </c>
      <c r="B241" s="155" t="s">
        <v>19</v>
      </c>
      <c r="C241" s="248" t="s">
        <v>23</v>
      </c>
      <c r="D241" s="156" t="s">
        <v>333</v>
      </c>
      <c r="E241" s="155" t="s">
        <v>7</v>
      </c>
      <c r="F241" s="184">
        <f>SUM(F242)</f>
        <v>4744800</v>
      </c>
      <c r="G241" s="184">
        <f>SUM(G242)</f>
        <v>4744800</v>
      </c>
      <c r="H241" s="184">
        <f>SUM(H242)</f>
        <v>4744800</v>
      </c>
    </row>
    <row r="242" spans="1:8" ht="23.25" x14ac:dyDescent="0.25">
      <c r="A242" s="141" t="s">
        <v>295</v>
      </c>
      <c r="B242" s="155" t="s">
        <v>19</v>
      </c>
      <c r="C242" s="248" t="s">
        <v>23</v>
      </c>
      <c r="D242" s="156" t="s">
        <v>333</v>
      </c>
      <c r="E242" s="155" t="s">
        <v>16</v>
      </c>
      <c r="F242" s="184">
        <f>SUM(F243:F244)</f>
        <v>4744800</v>
      </c>
      <c r="G242" s="184">
        <f>SUM(G243:G244)</f>
        <v>4744800</v>
      </c>
      <c r="H242" s="184">
        <f>SUM(H243:H244)</f>
        <v>4744800</v>
      </c>
    </row>
    <row r="243" spans="1:8" x14ac:dyDescent="0.25">
      <c r="A243" s="247" t="s">
        <v>132</v>
      </c>
      <c r="B243" s="155" t="s">
        <v>19</v>
      </c>
      <c r="C243" s="248" t="s">
        <v>23</v>
      </c>
      <c r="D243" s="156" t="s">
        <v>333</v>
      </c>
      <c r="E243" s="155" t="s">
        <v>131</v>
      </c>
      <c r="F243" s="184">
        <f>SUM(Лист1!G46)</f>
        <v>4232400</v>
      </c>
      <c r="G243" s="184">
        <f>SUM(Лист1!H46)</f>
        <v>4232400</v>
      </c>
      <c r="H243" s="184">
        <f>SUM(Лист1!I46)</f>
        <v>4232400</v>
      </c>
    </row>
    <row r="244" spans="1:8" ht="19.149999999999999" customHeight="1" x14ac:dyDescent="0.25">
      <c r="A244" s="141" t="s">
        <v>134</v>
      </c>
      <c r="B244" s="155" t="s">
        <v>19</v>
      </c>
      <c r="C244" s="248" t="s">
        <v>23</v>
      </c>
      <c r="D244" s="156" t="s">
        <v>333</v>
      </c>
      <c r="E244" s="155" t="s">
        <v>133</v>
      </c>
      <c r="F244" s="184">
        <f>SUM(Лист1!G47)</f>
        <v>512400</v>
      </c>
      <c r="G244" s="184">
        <f>SUM(Лист1!H47)</f>
        <v>512400</v>
      </c>
      <c r="H244" s="184">
        <f>SUM(Лист1!I47)</f>
        <v>512400</v>
      </c>
    </row>
    <row r="245" spans="1:8" ht="14.45" hidden="1" x14ac:dyDescent="0.3">
      <c r="A245" s="211" t="s">
        <v>293</v>
      </c>
      <c r="B245" s="250" t="s">
        <v>19</v>
      </c>
      <c r="C245" s="251" t="s">
        <v>23</v>
      </c>
      <c r="D245" s="249" t="s">
        <v>401</v>
      </c>
      <c r="E245" s="250" t="s">
        <v>7</v>
      </c>
      <c r="F245" s="184">
        <f t="shared" ref="F245:H246" si="33">SUM(F246)</f>
        <v>0</v>
      </c>
      <c r="G245" s="184">
        <f t="shared" si="33"/>
        <v>0</v>
      </c>
      <c r="H245" s="184">
        <f t="shared" si="33"/>
        <v>0</v>
      </c>
    </row>
    <row r="246" spans="1:8" ht="21.6" hidden="1" x14ac:dyDescent="0.3">
      <c r="A246" s="141" t="s">
        <v>295</v>
      </c>
      <c r="B246" s="250" t="s">
        <v>19</v>
      </c>
      <c r="C246" s="251" t="s">
        <v>23</v>
      </c>
      <c r="D246" s="249" t="s">
        <v>401</v>
      </c>
      <c r="E246" s="250" t="s">
        <v>16</v>
      </c>
      <c r="F246" s="184">
        <f t="shared" si="33"/>
        <v>0</v>
      </c>
      <c r="G246" s="184">
        <f t="shared" si="33"/>
        <v>0</v>
      </c>
      <c r="H246" s="184">
        <f t="shared" si="33"/>
        <v>0</v>
      </c>
    </row>
    <row r="247" spans="1:8" ht="17.45" hidden="1" customHeight="1" x14ac:dyDescent="0.3">
      <c r="A247" s="247" t="s">
        <v>132</v>
      </c>
      <c r="B247" s="250" t="s">
        <v>19</v>
      </c>
      <c r="C247" s="249" t="s">
        <v>23</v>
      </c>
      <c r="D247" s="249" t="s">
        <v>401</v>
      </c>
      <c r="E247" s="250" t="s">
        <v>131</v>
      </c>
      <c r="F247" s="184">
        <f>SUM(Лист1!G50)</f>
        <v>0</v>
      </c>
      <c r="G247" s="184">
        <f>SUM(Лист1!H50)</f>
        <v>0</v>
      </c>
      <c r="H247" s="184">
        <f>SUM(Лист1!I50)</f>
        <v>0</v>
      </c>
    </row>
    <row r="248" spans="1:8" ht="27" customHeight="1" x14ac:dyDescent="0.25">
      <c r="A248" s="211" t="s">
        <v>236</v>
      </c>
      <c r="B248" s="250" t="s">
        <v>19</v>
      </c>
      <c r="C248" s="251" t="s">
        <v>23</v>
      </c>
      <c r="D248" s="249" t="s">
        <v>402</v>
      </c>
      <c r="E248" s="250" t="s">
        <v>7</v>
      </c>
      <c r="F248" s="184">
        <f t="shared" ref="F248:H249" si="34">SUM(F249)</f>
        <v>4500059.3</v>
      </c>
      <c r="G248" s="184">
        <f t="shared" si="34"/>
        <v>0</v>
      </c>
      <c r="H248" s="184">
        <f t="shared" si="34"/>
        <v>0</v>
      </c>
    </row>
    <row r="249" spans="1:8" ht="28.9" customHeight="1" x14ac:dyDescent="0.25">
      <c r="A249" s="141" t="s">
        <v>295</v>
      </c>
      <c r="B249" s="250" t="s">
        <v>19</v>
      </c>
      <c r="C249" s="251" t="s">
        <v>23</v>
      </c>
      <c r="D249" s="249" t="s">
        <v>402</v>
      </c>
      <c r="E249" s="250" t="s">
        <v>16</v>
      </c>
      <c r="F249" s="184">
        <f t="shared" si="34"/>
        <v>4500059.3</v>
      </c>
      <c r="G249" s="184">
        <f t="shared" si="34"/>
        <v>0</v>
      </c>
      <c r="H249" s="184">
        <f t="shared" si="34"/>
        <v>0</v>
      </c>
    </row>
    <row r="250" spans="1:8" ht="19.899999999999999" customHeight="1" x14ac:dyDescent="0.25">
      <c r="A250" s="247" t="s">
        <v>132</v>
      </c>
      <c r="B250" s="250" t="s">
        <v>19</v>
      </c>
      <c r="C250" s="249" t="s">
        <v>23</v>
      </c>
      <c r="D250" s="249" t="s">
        <v>402</v>
      </c>
      <c r="E250" s="250" t="s">
        <v>131</v>
      </c>
      <c r="F250" s="184">
        <f>SUM(Лист1!G53)</f>
        <v>4500059.3</v>
      </c>
      <c r="G250" s="184">
        <f>SUM(Лист1!H53)</f>
        <v>0</v>
      </c>
      <c r="H250" s="184">
        <f>SUM(Лист1!I53)</f>
        <v>0</v>
      </c>
    </row>
    <row r="251" spans="1:8" ht="51.75" x14ac:dyDescent="0.25">
      <c r="A251" s="211" t="s">
        <v>257</v>
      </c>
      <c r="B251" s="250" t="s">
        <v>19</v>
      </c>
      <c r="C251" s="249" t="s">
        <v>23</v>
      </c>
      <c r="D251" s="249" t="s">
        <v>336</v>
      </c>
      <c r="E251" s="250" t="s">
        <v>7</v>
      </c>
      <c r="F251" s="184">
        <f>SUM(F252)</f>
        <v>472305.1</v>
      </c>
      <c r="G251" s="184">
        <f>SUM(G252)</f>
        <v>544847.4</v>
      </c>
      <c r="H251" s="184">
        <f>SUM(H252)</f>
        <v>699700.7</v>
      </c>
    </row>
    <row r="252" spans="1:8" ht="23.25" x14ac:dyDescent="0.25">
      <c r="A252" s="141" t="s">
        <v>15</v>
      </c>
      <c r="B252" s="250" t="s">
        <v>19</v>
      </c>
      <c r="C252" s="249" t="s">
        <v>23</v>
      </c>
      <c r="D252" s="249" t="s">
        <v>336</v>
      </c>
      <c r="E252" s="250" t="s">
        <v>16</v>
      </c>
      <c r="F252" s="184">
        <f>SUM(F253:F253)</f>
        <v>472305.1</v>
      </c>
      <c r="G252" s="184">
        <f>SUM(G253:G253)</f>
        <v>544847.4</v>
      </c>
      <c r="H252" s="184">
        <f>SUM(H253:H253)</f>
        <v>699700.7</v>
      </c>
    </row>
    <row r="253" spans="1:8" x14ac:dyDescent="0.25">
      <c r="A253" s="247" t="s">
        <v>132</v>
      </c>
      <c r="B253" s="250" t="s">
        <v>19</v>
      </c>
      <c r="C253" s="249" t="s">
        <v>23</v>
      </c>
      <c r="D253" s="249" t="s">
        <v>336</v>
      </c>
      <c r="E253" s="250" t="s">
        <v>131</v>
      </c>
      <c r="F253" s="184">
        <f>SUM(Лист1!G56)</f>
        <v>472305.1</v>
      </c>
      <c r="G253" s="184">
        <f>SUM(Лист1!H56)</f>
        <v>544847.4</v>
      </c>
      <c r="H253" s="184">
        <f>SUM(Лист1!I56)</f>
        <v>699700.7</v>
      </c>
    </row>
    <row r="254" spans="1:8" ht="39" x14ac:dyDescent="0.25">
      <c r="A254" s="211" t="s">
        <v>258</v>
      </c>
      <c r="B254" s="250" t="s">
        <v>19</v>
      </c>
      <c r="C254" s="249" t="s">
        <v>23</v>
      </c>
      <c r="D254" s="249" t="s">
        <v>337</v>
      </c>
      <c r="E254" s="250" t="s">
        <v>7</v>
      </c>
      <c r="F254" s="184">
        <f>SUM(F255)</f>
        <v>831117.02</v>
      </c>
      <c r="G254" s="184">
        <f>SUM(G255)</f>
        <v>997300</v>
      </c>
      <c r="H254" s="184">
        <f>SUM(H255)</f>
        <v>707300</v>
      </c>
    </row>
    <row r="255" spans="1:8" ht="23.25" x14ac:dyDescent="0.25">
      <c r="A255" s="141" t="s">
        <v>295</v>
      </c>
      <c r="B255" s="250" t="s">
        <v>19</v>
      </c>
      <c r="C255" s="249" t="s">
        <v>23</v>
      </c>
      <c r="D255" s="249" t="s">
        <v>337</v>
      </c>
      <c r="E255" s="250" t="s">
        <v>16</v>
      </c>
      <c r="F255" s="184">
        <f>SUM(F256:F257)</f>
        <v>831117.02</v>
      </c>
      <c r="G255" s="184">
        <f>SUM(G256:G257)</f>
        <v>997300</v>
      </c>
      <c r="H255" s="184">
        <f>SUM(H256:H257)</f>
        <v>707300</v>
      </c>
    </row>
    <row r="256" spans="1:8" x14ac:dyDescent="0.25">
      <c r="A256" s="247" t="s">
        <v>132</v>
      </c>
      <c r="B256" s="250" t="s">
        <v>19</v>
      </c>
      <c r="C256" s="249" t="s">
        <v>23</v>
      </c>
      <c r="D256" s="249" t="s">
        <v>337</v>
      </c>
      <c r="E256" s="250" t="s">
        <v>131</v>
      </c>
      <c r="F256" s="184">
        <f>SUM(Лист1!G59)</f>
        <v>831117.02</v>
      </c>
      <c r="G256" s="184">
        <f>SUM(Лист1!H59)</f>
        <v>997300</v>
      </c>
      <c r="H256" s="184">
        <f>SUM(Лист1!I59)</f>
        <v>707300</v>
      </c>
    </row>
    <row r="257" spans="1:8" x14ac:dyDescent="0.25">
      <c r="A257" s="141" t="s">
        <v>134</v>
      </c>
      <c r="B257" s="250" t="s">
        <v>19</v>
      </c>
      <c r="C257" s="249" t="s">
        <v>23</v>
      </c>
      <c r="D257" s="249" t="s">
        <v>337</v>
      </c>
      <c r="E257" s="250" t="s">
        <v>133</v>
      </c>
      <c r="F257" s="184">
        <f>SUM(Лист1!G60)</f>
        <v>0</v>
      </c>
      <c r="G257" s="184">
        <f>SUM(Лист1!H60)</f>
        <v>0</v>
      </c>
      <c r="H257" s="184">
        <f>SUM(Лист1!I60)</f>
        <v>0</v>
      </c>
    </row>
    <row r="258" spans="1:8" ht="51.75" x14ac:dyDescent="0.25">
      <c r="A258" s="211" t="s">
        <v>265</v>
      </c>
      <c r="B258" s="250" t="s">
        <v>19</v>
      </c>
      <c r="C258" s="249" t="s">
        <v>23</v>
      </c>
      <c r="D258" s="249" t="s">
        <v>338</v>
      </c>
      <c r="E258" s="250" t="s">
        <v>7</v>
      </c>
      <c r="F258" s="184">
        <f>SUM(F259)</f>
        <v>21404880</v>
      </c>
      <c r="G258" s="184">
        <f>SUM(G259)</f>
        <v>21170520</v>
      </c>
      <c r="H258" s="184">
        <f>SUM(H259)</f>
        <v>21170520</v>
      </c>
    </row>
    <row r="259" spans="1:8" ht="23.25" x14ac:dyDescent="0.25">
      <c r="A259" s="141" t="s">
        <v>295</v>
      </c>
      <c r="B259" s="250" t="s">
        <v>19</v>
      </c>
      <c r="C259" s="249" t="s">
        <v>23</v>
      </c>
      <c r="D259" s="249" t="s">
        <v>338</v>
      </c>
      <c r="E259" s="250" t="s">
        <v>16</v>
      </c>
      <c r="F259" s="184">
        <f>SUM(F260:F261)</f>
        <v>21404880</v>
      </c>
      <c r="G259" s="184">
        <f>SUM(G260:G261)</f>
        <v>21170520</v>
      </c>
      <c r="H259" s="184">
        <f>SUM(H260:H261)</f>
        <v>21170520</v>
      </c>
    </row>
    <row r="260" spans="1:8" x14ac:dyDescent="0.25">
      <c r="A260" s="247" t="s">
        <v>132</v>
      </c>
      <c r="B260" s="250" t="s">
        <v>19</v>
      </c>
      <c r="C260" s="249" t="s">
        <v>23</v>
      </c>
      <c r="D260" s="249" t="s">
        <v>338</v>
      </c>
      <c r="E260" s="250" t="s">
        <v>131</v>
      </c>
      <c r="F260" s="184">
        <f>SUM(Лист1!G63)</f>
        <v>16717680</v>
      </c>
      <c r="G260" s="184">
        <f>SUM(Лист1!H63)</f>
        <v>16483320</v>
      </c>
      <c r="H260" s="184">
        <f>SUM(Лист1!I63)</f>
        <v>16483320</v>
      </c>
    </row>
    <row r="261" spans="1:8" x14ac:dyDescent="0.25">
      <c r="A261" s="247" t="s">
        <v>134</v>
      </c>
      <c r="B261" s="250" t="s">
        <v>19</v>
      </c>
      <c r="C261" s="249" t="s">
        <v>23</v>
      </c>
      <c r="D261" s="249" t="s">
        <v>338</v>
      </c>
      <c r="E261" s="250" t="s">
        <v>133</v>
      </c>
      <c r="F261" s="184">
        <f>SUM(Лист1!G64)</f>
        <v>4687200</v>
      </c>
      <c r="G261" s="184">
        <f>SUM(Лист1!H64)</f>
        <v>4687200</v>
      </c>
      <c r="H261" s="184">
        <f>SUM(Лист1!I64)</f>
        <v>4687200</v>
      </c>
    </row>
    <row r="262" spans="1:8" ht="51.75" x14ac:dyDescent="0.25">
      <c r="A262" s="211" t="s">
        <v>266</v>
      </c>
      <c r="B262" s="250" t="s">
        <v>19</v>
      </c>
      <c r="C262" s="249" t="s">
        <v>23</v>
      </c>
      <c r="D262" s="249" t="s">
        <v>339</v>
      </c>
      <c r="E262" s="250" t="s">
        <v>7</v>
      </c>
      <c r="F262" s="184">
        <f>SUM(F263)</f>
        <v>12119311.300000001</v>
      </c>
      <c r="G262" s="184">
        <f>SUM(G263)</f>
        <v>12160200</v>
      </c>
      <c r="H262" s="184">
        <f>SUM(H263)</f>
        <v>12543843</v>
      </c>
    </row>
    <row r="263" spans="1:8" ht="23.25" x14ac:dyDescent="0.25">
      <c r="A263" s="141" t="s">
        <v>295</v>
      </c>
      <c r="B263" s="250" t="s">
        <v>19</v>
      </c>
      <c r="C263" s="249" t="s">
        <v>23</v>
      </c>
      <c r="D263" s="249" t="s">
        <v>339</v>
      </c>
      <c r="E263" s="250" t="s">
        <v>16</v>
      </c>
      <c r="F263" s="184">
        <f>SUM(F264:F265)</f>
        <v>12119311.300000001</v>
      </c>
      <c r="G263" s="184">
        <f>SUM(G264:G265)</f>
        <v>12160200</v>
      </c>
      <c r="H263" s="184">
        <f>SUM(H264:H265)</f>
        <v>12543843</v>
      </c>
    </row>
    <row r="264" spans="1:8" x14ac:dyDescent="0.25">
      <c r="A264" s="247" t="s">
        <v>132</v>
      </c>
      <c r="B264" s="250" t="s">
        <v>19</v>
      </c>
      <c r="C264" s="249" t="s">
        <v>23</v>
      </c>
      <c r="D264" s="249" t="s">
        <v>339</v>
      </c>
      <c r="E264" s="250" t="s">
        <v>131</v>
      </c>
      <c r="F264" s="184">
        <f>SUM(Лист1!G67)</f>
        <v>8368111.2999999998</v>
      </c>
      <c r="G264" s="184">
        <f>SUM(Лист1!H67)</f>
        <v>8351000</v>
      </c>
      <c r="H264" s="184">
        <f>SUM(Лист1!I67)</f>
        <v>8684043</v>
      </c>
    </row>
    <row r="265" spans="1:8" x14ac:dyDescent="0.25">
      <c r="A265" s="247" t="s">
        <v>134</v>
      </c>
      <c r="B265" s="250" t="s">
        <v>19</v>
      </c>
      <c r="C265" s="249" t="s">
        <v>23</v>
      </c>
      <c r="D265" s="249" t="s">
        <v>339</v>
      </c>
      <c r="E265" s="250" t="s">
        <v>133</v>
      </c>
      <c r="F265" s="184">
        <f>SUM(Лист1!G68)</f>
        <v>3751200</v>
      </c>
      <c r="G265" s="184">
        <f>SUM(Лист1!H68)</f>
        <v>3809200</v>
      </c>
      <c r="H265" s="184">
        <f>SUM(Лист1!I68)</f>
        <v>3859800</v>
      </c>
    </row>
    <row r="266" spans="1:8" ht="26.25" x14ac:dyDescent="0.25">
      <c r="A266" s="211" t="s">
        <v>309</v>
      </c>
      <c r="B266" s="261" t="s">
        <v>19</v>
      </c>
      <c r="C266" s="271" t="s">
        <v>23</v>
      </c>
      <c r="D266" s="262" t="s">
        <v>340</v>
      </c>
      <c r="E266" s="261" t="s">
        <v>7</v>
      </c>
      <c r="F266" s="184">
        <f t="shared" ref="F266:H267" si="35">SUM(F267)</f>
        <v>4600000</v>
      </c>
      <c r="G266" s="184">
        <f t="shared" si="35"/>
        <v>0</v>
      </c>
      <c r="H266" s="184">
        <f t="shared" si="35"/>
        <v>0</v>
      </c>
    </row>
    <row r="267" spans="1:8" ht="23.25" x14ac:dyDescent="0.25">
      <c r="A267" s="141" t="s">
        <v>15</v>
      </c>
      <c r="B267" s="155" t="s">
        <v>19</v>
      </c>
      <c r="C267" s="248" t="s">
        <v>23</v>
      </c>
      <c r="D267" s="249" t="s">
        <v>340</v>
      </c>
      <c r="E267" s="155" t="s">
        <v>16</v>
      </c>
      <c r="F267" s="184">
        <f t="shared" si="35"/>
        <v>4600000</v>
      </c>
      <c r="G267" s="184">
        <f t="shared" si="35"/>
        <v>0</v>
      </c>
      <c r="H267" s="184">
        <f t="shared" si="35"/>
        <v>0</v>
      </c>
    </row>
    <row r="268" spans="1:8" x14ac:dyDescent="0.25">
      <c r="A268" s="247" t="s">
        <v>132</v>
      </c>
      <c r="B268" s="155" t="s">
        <v>19</v>
      </c>
      <c r="C268" s="156" t="s">
        <v>23</v>
      </c>
      <c r="D268" s="249" t="s">
        <v>340</v>
      </c>
      <c r="E268" s="155" t="s">
        <v>131</v>
      </c>
      <c r="F268" s="184">
        <f>SUM(Лист1!G71)</f>
        <v>4600000</v>
      </c>
      <c r="G268" s="184">
        <f>SUM(Лист1!H71)</f>
        <v>0</v>
      </c>
      <c r="H268" s="184">
        <f>SUM(Лист1!I71)</f>
        <v>0</v>
      </c>
    </row>
    <row r="269" spans="1:8" x14ac:dyDescent="0.25">
      <c r="A269" s="105" t="s">
        <v>149</v>
      </c>
      <c r="B269" s="185" t="s">
        <v>19</v>
      </c>
      <c r="C269" s="187" t="s">
        <v>9</v>
      </c>
      <c r="D269" s="186" t="s">
        <v>107</v>
      </c>
      <c r="E269" s="187" t="s">
        <v>7</v>
      </c>
      <c r="F269" s="172">
        <f>SUM(F270+F276+F279+F273)</f>
        <v>22309000</v>
      </c>
      <c r="G269" s="172">
        <f>SUM(G270+G276+G279+G273)</f>
        <v>20622230</v>
      </c>
      <c r="H269" s="172">
        <f>SUM(H270+H276+H279+H273)</f>
        <v>21270400</v>
      </c>
    </row>
    <row r="270" spans="1:8" x14ac:dyDescent="0.25">
      <c r="A270" s="112" t="s">
        <v>160</v>
      </c>
      <c r="B270" s="102" t="s">
        <v>19</v>
      </c>
      <c r="C270" s="103" t="s">
        <v>9</v>
      </c>
      <c r="D270" s="109" t="s">
        <v>341</v>
      </c>
      <c r="E270" s="102" t="s">
        <v>7</v>
      </c>
      <c r="F270" s="149">
        <f t="shared" ref="F270:H271" si="36">SUM(F271)</f>
        <v>7005800</v>
      </c>
      <c r="G270" s="149">
        <f t="shared" si="36"/>
        <v>7843580</v>
      </c>
      <c r="H270" s="149">
        <f t="shared" si="36"/>
        <v>8090570</v>
      </c>
    </row>
    <row r="271" spans="1:8" ht="23.25" x14ac:dyDescent="0.25">
      <c r="A271" s="141" t="s">
        <v>295</v>
      </c>
      <c r="B271" s="102" t="s">
        <v>19</v>
      </c>
      <c r="C271" s="103" t="s">
        <v>9</v>
      </c>
      <c r="D271" s="109" t="s">
        <v>341</v>
      </c>
      <c r="E271" s="102" t="s">
        <v>16</v>
      </c>
      <c r="F271" s="149">
        <f t="shared" si="36"/>
        <v>7005800</v>
      </c>
      <c r="G271" s="149">
        <f t="shared" si="36"/>
        <v>7843580</v>
      </c>
      <c r="H271" s="149">
        <f t="shared" si="36"/>
        <v>8090570</v>
      </c>
    </row>
    <row r="272" spans="1:8" x14ac:dyDescent="0.25">
      <c r="A272" s="107" t="s">
        <v>132</v>
      </c>
      <c r="B272" s="102" t="s">
        <v>19</v>
      </c>
      <c r="C272" s="103" t="s">
        <v>9</v>
      </c>
      <c r="D272" s="109" t="s">
        <v>341</v>
      </c>
      <c r="E272" s="102" t="s">
        <v>131</v>
      </c>
      <c r="F272" s="149">
        <f>SUM(Лист1!G75)</f>
        <v>7005800</v>
      </c>
      <c r="G272" s="149">
        <f>SUM(Лист1!H75)</f>
        <v>7843580</v>
      </c>
      <c r="H272" s="149">
        <f>SUM(Лист1!I75)</f>
        <v>8090570</v>
      </c>
    </row>
    <row r="273" spans="1:8" ht="39" x14ac:dyDescent="0.25">
      <c r="A273" s="112" t="s">
        <v>268</v>
      </c>
      <c r="B273" s="250" t="s">
        <v>19</v>
      </c>
      <c r="C273" s="249" t="s">
        <v>9</v>
      </c>
      <c r="D273" s="249" t="s">
        <v>342</v>
      </c>
      <c r="E273" s="255" t="s">
        <v>7</v>
      </c>
      <c r="F273" s="149">
        <f t="shared" ref="F273:H274" si="37">SUM(F274)</f>
        <v>1432200</v>
      </c>
      <c r="G273" s="149">
        <f t="shared" si="37"/>
        <v>0</v>
      </c>
      <c r="H273" s="149">
        <f t="shared" si="37"/>
        <v>0</v>
      </c>
    </row>
    <row r="274" spans="1:8" ht="23.25" x14ac:dyDescent="0.25">
      <c r="A274" s="141" t="s">
        <v>295</v>
      </c>
      <c r="B274" s="155" t="s">
        <v>19</v>
      </c>
      <c r="C274" s="156" t="s">
        <v>9</v>
      </c>
      <c r="D274" s="156" t="s">
        <v>342</v>
      </c>
      <c r="E274" s="155" t="s">
        <v>16</v>
      </c>
      <c r="F274" s="149">
        <f t="shared" si="37"/>
        <v>1432200</v>
      </c>
      <c r="G274" s="149">
        <f t="shared" si="37"/>
        <v>0</v>
      </c>
      <c r="H274" s="149">
        <f t="shared" si="37"/>
        <v>0</v>
      </c>
    </row>
    <row r="275" spans="1:8" x14ac:dyDescent="0.25">
      <c r="A275" s="107" t="s">
        <v>132</v>
      </c>
      <c r="B275" s="155" t="s">
        <v>19</v>
      </c>
      <c r="C275" s="156" t="s">
        <v>9</v>
      </c>
      <c r="D275" s="156" t="s">
        <v>342</v>
      </c>
      <c r="E275" s="155" t="s">
        <v>131</v>
      </c>
      <c r="F275" s="149">
        <f>SUM(Лист1!G78)</f>
        <v>1432200</v>
      </c>
      <c r="G275" s="149">
        <f>SUM(Лист1!H78)</f>
        <v>0</v>
      </c>
      <c r="H275" s="149">
        <f>SUM(Лист1!I78)</f>
        <v>0</v>
      </c>
    </row>
    <row r="276" spans="1:8" x14ac:dyDescent="0.25">
      <c r="A276" s="112" t="s">
        <v>165</v>
      </c>
      <c r="B276" s="102" t="s">
        <v>19</v>
      </c>
      <c r="C276" s="103" t="s">
        <v>9</v>
      </c>
      <c r="D276" s="109" t="s">
        <v>351</v>
      </c>
      <c r="E276" s="102" t="s">
        <v>7</v>
      </c>
      <c r="F276" s="149">
        <f>SUM(F277)</f>
        <v>13847000</v>
      </c>
      <c r="G276" s="149">
        <f>SUM(G277)</f>
        <v>12754650</v>
      </c>
      <c r="H276" s="149">
        <f>SUM(H277)</f>
        <v>13155830</v>
      </c>
    </row>
    <row r="277" spans="1:8" ht="23.25" x14ac:dyDescent="0.25">
      <c r="A277" s="141" t="s">
        <v>295</v>
      </c>
      <c r="B277" s="102" t="s">
        <v>19</v>
      </c>
      <c r="C277" s="103" t="s">
        <v>9</v>
      </c>
      <c r="D277" s="109" t="s">
        <v>351</v>
      </c>
      <c r="E277" s="102" t="s">
        <v>16</v>
      </c>
      <c r="F277" s="149">
        <f>SUM(F278:F278)</f>
        <v>13847000</v>
      </c>
      <c r="G277" s="149">
        <f>SUM(G278:G278)</f>
        <v>12754650</v>
      </c>
      <c r="H277" s="149">
        <f>SUM(H278:H278)</f>
        <v>13155830</v>
      </c>
    </row>
    <row r="278" spans="1:8" x14ac:dyDescent="0.25">
      <c r="A278" s="107" t="s">
        <v>132</v>
      </c>
      <c r="B278" s="102" t="s">
        <v>19</v>
      </c>
      <c r="C278" s="103" t="s">
        <v>9</v>
      </c>
      <c r="D278" s="109" t="s">
        <v>351</v>
      </c>
      <c r="E278" s="102" t="s">
        <v>131</v>
      </c>
      <c r="F278" s="149">
        <f>SUM(Лист1!G139)</f>
        <v>13847000</v>
      </c>
      <c r="G278" s="149">
        <f>SUM(Лист1!H139)</f>
        <v>12754650</v>
      </c>
      <c r="H278" s="149">
        <f>SUM(Лист1!I139)</f>
        <v>13155830</v>
      </c>
    </row>
    <row r="279" spans="1:8" ht="26.25" x14ac:dyDescent="0.25">
      <c r="A279" s="238" t="s">
        <v>226</v>
      </c>
      <c r="B279" s="102" t="s">
        <v>19</v>
      </c>
      <c r="C279" s="103" t="s">
        <v>9</v>
      </c>
      <c r="D279" s="109" t="s">
        <v>352</v>
      </c>
      <c r="E279" s="108" t="s">
        <v>7</v>
      </c>
      <c r="F279" s="149">
        <f>SUM(F281)</f>
        <v>24000</v>
      </c>
      <c r="G279" s="149">
        <f>SUM(G281)</f>
        <v>24000</v>
      </c>
      <c r="H279" s="149">
        <f>SUM(H281)</f>
        <v>24000</v>
      </c>
    </row>
    <row r="280" spans="1:8" ht="90" x14ac:dyDescent="0.25">
      <c r="A280" s="238" t="s">
        <v>244</v>
      </c>
      <c r="B280" s="102" t="s">
        <v>19</v>
      </c>
      <c r="C280" s="103" t="s">
        <v>9</v>
      </c>
      <c r="D280" s="109" t="s">
        <v>353</v>
      </c>
      <c r="E280" s="108" t="s">
        <v>7</v>
      </c>
      <c r="F280" s="149">
        <f t="shared" ref="F280:H281" si="38">SUM(F281)</f>
        <v>24000</v>
      </c>
      <c r="G280" s="149">
        <f t="shared" si="38"/>
        <v>24000</v>
      </c>
      <c r="H280" s="149">
        <f t="shared" si="38"/>
        <v>24000</v>
      </c>
    </row>
    <row r="281" spans="1:8" ht="23.25" x14ac:dyDescent="0.25">
      <c r="A281" s="141" t="s">
        <v>295</v>
      </c>
      <c r="B281" s="102" t="s">
        <v>19</v>
      </c>
      <c r="C281" s="103" t="s">
        <v>9</v>
      </c>
      <c r="D281" s="109" t="s">
        <v>353</v>
      </c>
      <c r="E281" s="102" t="s">
        <v>16</v>
      </c>
      <c r="F281" s="149">
        <f t="shared" si="38"/>
        <v>24000</v>
      </c>
      <c r="G281" s="149">
        <f t="shared" si="38"/>
        <v>24000</v>
      </c>
      <c r="H281" s="149">
        <f t="shared" si="38"/>
        <v>24000</v>
      </c>
    </row>
    <row r="282" spans="1:8" x14ac:dyDescent="0.25">
      <c r="A282" s="107" t="s">
        <v>132</v>
      </c>
      <c r="B282" s="102" t="s">
        <v>19</v>
      </c>
      <c r="C282" s="103" t="s">
        <v>9</v>
      </c>
      <c r="D282" s="109" t="s">
        <v>353</v>
      </c>
      <c r="E282" s="102" t="s">
        <v>131</v>
      </c>
      <c r="F282" s="149">
        <f>SUM(Лист1!G143)</f>
        <v>24000</v>
      </c>
      <c r="G282" s="149">
        <f>SUM(Лист1!H143)</f>
        <v>24000</v>
      </c>
      <c r="H282" s="149">
        <f>SUM(Лист1!I143)</f>
        <v>24000</v>
      </c>
    </row>
    <row r="283" spans="1:8" x14ac:dyDescent="0.25">
      <c r="A283" s="105" t="s">
        <v>151</v>
      </c>
      <c r="B283" s="134" t="s">
        <v>19</v>
      </c>
      <c r="C283" s="130" t="s">
        <v>19</v>
      </c>
      <c r="D283" s="130" t="s">
        <v>107</v>
      </c>
      <c r="E283" s="131" t="s">
        <v>7</v>
      </c>
      <c r="F283" s="194">
        <f>SUM(F284+F291)</f>
        <v>1277020</v>
      </c>
      <c r="G283" s="194">
        <f>SUM(G284+G291)</f>
        <v>1254520</v>
      </c>
      <c r="H283" s="194">
        <f>SUM(H284+H291)</f>
        <v>1277020</v>
      </c>
    </row>
    <row r="284" spans="1:8" x14ac:dyDescent="0.25">
      <c r="A284" s="117" t="s">
        <v>180</v>
      </c>
      <c r="B284" s="108" t="s">
        <v>19</v>
      </c>
      <c r="C284" s="109" t="s">
        <v>19</v>
      </c>
      <c r="D284" s="109" t="s">
        <v>354</v>
      </c>
      <c r="E284" s="110" t="s">
        <v>7</v>
      </c>
      <c r="F284" s="149">
        <f>SUM(F287+F285+F289)</f>
        <v>77500</v>
      </c>
      <c r="G284" s="149">
        <f>SUM(G287+G285+G289)</f>
        <v>55000</v>
      </c>
      <c r="H284" s="149">
        <f>SUM(H287+H285+H289)</f>
        <v>77500</v>
      </c>
    </row>
    <row r="285" spans="1:8" ht="34.5" x14ac:dyDescent="0.25">
      <c r="A285" s="106" t="s">
        <v>28</v>
      </c>
      <c r="B285" s="102" t="s">
        <v>19</v>
      </c>
      <c r="C285" s="104" t="s">
        <v>19</v>
      </c>
      <c r="D285" s="109" t="s">
        <v>354</v>
      </c>
      <c r="E285" s="104" t="s">
        <v>29</v>
      </c>
      <c r="F285" s="204">
        <f>SUM(F286)</f>
        <v>10000</v>
      </c>
      <c r="G285" s="204">
        <f>SUM(G286)</f>
        <v>10000</v>
      </c>
      <c r="H285" s="204">
        <f>SUM(H286)</f>
        <v>10000</v>
      </c>
    </row>
    <row r="286" spans="1:8" x14ac:dyDescent="0.25">
      <c r="A286" s="106" t="s">
        <v>32</v>
      </c>
      <c r="B286" s="102" t="s">
        <v>19</v>
      </c>
      <c r="C286" s="104" t="s">
        <v>19</v>
      </c>
      <c r="D286" s="109" t="s">
        <v>354</v>
      </c>
      <c r="E286" s="104" t="s">
        <v>33</v>
      </c>
      <c r="F286" s="149">
        <f>SUM(Лист1!G147)</f>
        <v>10000</v>
      </c>
      <c r="G286" s="149">
        <f>SUM(Лист1!H147)</f>
        <v>10000</v>
      </c>
      <c r="H286" s="149">
        <f>SUM(Лист1!I147)</f>
        <v>10000</v>
      </c>
    </row>
    <row r="287" spans="1:8" x14ac:dyDescent="0.25">
      <c r="A287" s="106" t="s">
        <v>11</v>
      </c>
      <c r="B287" s="102" t="s">
        <v>19</v>
      </c>
      <c r="C287" s="104" t="s">
        <v>19</v>
      </c>
      <c r="D287" s="109" t="s">
        <v>354</v>
      </c>
      <c r="E287" s="104" t="s">
        <v>12</v>
      </c>
      <c r="F287" s="204">
        <f>SUM(F288)</f>
        <v>42500</v>
      </c>
      <c r="G287" s="204">
        <f>SUM(G288)</f>
        <v>20000</v>
      </c>
      <c r="H287" s="204">
        <f>SUM(H288)</f>
        <v>42500</v>
      </c>
    </row>
    <row r="288" spans="1:8" ht="23.25" x14ac:dyDescent="0.25">
      <c r="A288" s="106" t="s">
        <v>141</v>
      </c>
      <c r="B288" s="102" t="s">
        <v>19</v>
      </c>
      <c r="C288" s="104" t="s">
        <v>19</v>
      </c>
      <c r="D288" s="109" t="s">
        <v>354</v>
      </c>
      <c r="E288" s="104" t="s">
        <v>14</v>
      </c>
      <c r="F288" s="149">
        <f>SUM(Лист1!G149)</f>
        <v>42500</v>
      </c>
      <c r="G288" s="149">
        <f>SUM(Лист1!H149)</f>
        <v>20000</v>
      </c>
      <c r="H288" s="149">
        <f>SUM(Лист1!I149)</f>
        <v>42500</v>
      </c>
    </row>
    <row r="289" spans="1:8" x14ac:dyDescent="0.25">
      <c r="A289" s="107" t="s">
        <v>86</v>
      </c>
      <c r="B289" s="102" t="s">
        <v>19</v>
      </c>
      <c r="C289" s="104" t="s">
        <v>19</v>
      </c>
      <c r="D289" s="109" t="s">
        <v>354</v>
      </c>
      <c r="E289" s="104" t="s">
        <v>76</v>
      </c>
      <c r="F289" s="204">
        <f>SUM(F290)</f>
        <v>25000</v>
      </c>
      <c r="G289" s="204">
        <f>SUM(G290)</f>
        <v>25000</v>
      </c>
      <c r="H289" s="204">
        <f>SUM(H290)</f>
        <v>25000</v>
      </c>
    </row>
    <row r="290" spans="1:8" x14ac:dyDescent="0.25">
      <c r="A290" s="106" t="s">
        <v>242</v>
      </c>
      <c r="B290" s="102" t="s">
        <v>19</v>
      </c>
      <c r="C290" s="104" t="s">
        <v>19</v>
      </c>
      <c r="D290" s="109" t="s">
        <v>354</v>
      </c>
      <c r="E290" s="104" t="s">
        <v>241</v>
      </c>
      <c r="F290" s="149">
        <f>SUM(Лист1!G151)</f>
        <v>25000</v>
      </c>
      <c r="G290" s="149">
        <f>SUM(Лист1!H151)</f>
        <v>25000</v>
      </c>
      <c r="H290" s="149">
        <f>SUM(Лист1!I151)</f>
        <v>25000</v>
      </c>
    </row>
    <row r="291" spans="1:8" ht="26.25" x14ac:dyDescent="0.25">
      <c r="A291" s="112" t="s">
        <v>196</v>
      </c>
      <c r="B291" s="102" t="s">
        <v>19</v>
      </c>
      <c r="C291" s="104" t="s">
        <v>19</v>
      </c>
      <c r="D291" s="109" t="s">
        <v>343</v>
      </c>
      <c r="E291" s="108" t="s">
        <v>7</v>
      </c>
      <c r="F291" s="203">
        <f>SUM(F292)</f>
        <v>1199520</v>
      </c>
      <c r="G291" s="203">
        <f>SUM(G292)</f>
        <v>1199520</v>
      </c>
      <c r="H291" s="203">
        <f>SUM(H292)</f>
        <v>1199520</v>
      </c>
    </row>
    <row r="292" spans="1:8" ht="23.25" x14ac:dyDescent="0.25">
      <c r="A292" s="141" t="s">
        <v>295</v>
      </c>
      <c r="B292" s="102" t="s">
        <v>19</v>
      </c>
      <c r="C292" s="104" t="s">
        <v>19</v>
      </c>
      <c r="D292" s="109" t="s">
        <v>343</v>
      </c>
      <c r="E292" s="108" t="s">
        <v>16</v>
      </c>
      <c r="F292" s="203">
        <f>SUM(F293:F294)</f>
        <v>1199520</v>
      </c>
      <c r="G292" s="203">
        <f>SUM(G293:G294)</f>
        <v>1199520</v>
      </c>
      <c r="H292" s="203">
        <f>SUM(H293:H294)</f>
        <v>1199520</v>
      </c>
    </row>
    <row r="293" spans="1:8" x14ac:dyDescent="0.25">
      <c r="A293" s="107" t="s">
        <v>132</v>
      </c>
      <c r="B293" s="102" t="s">
        <v>19</v>
      </c>
      <c r="C293" s="103" t="s">
        <v>19</v>
      </c>
      <c r="D293" s="109" t="s">
        <v>343</v>
      </c>
      <c r="E293" s="102" t="s">
        <v>131</v>
      </c>
      <c r="F293" s="203">
        <f>SUM(Лист1!G82)</f>
        <v>855400</v>
      </c>
      <c r="G293" s="203">
        <f>SUM(Лист1!H82)</f>
        <v>855400</v>
      </c>
      <c r="H293" s="203">
        <f>SUM(Лист1!I82)</f>
        <v>855400</v>
      </c>
    </row>
    <row r="294" spans="1:8" x14ac:dyDescent="0.25">
      <c r="A294" s="141" t="s">
        <v>134</v>
      </c>
      <c r="B294" s="155" t="s">
        <v>19</v>
      </c>
      <c r="C294" s="156" t="s">
        <v>19</v>
      </c>
      <c r="D294" s="109" t="s">
        <v>343</v>
      </c>
      <c r="E294" s="155" t="s">
        <v>133</v>
      </c>
      <c r="F294" s="203">
        <f>SUM(Лист1!G83)</f>
        <v>344120</v>
      </c>
      <c r="G294" s="203">
        <f>SUM(Лист1!H83)</f>
        <v>344120</v>
      </c>
      <c r="H294" s="203">
        <f>SUM(Лист1!I83)</f>
        <v>344120</v>
      </c>
    </row>
    <row r="295" spans="1:8" ht="15.75" x14ac:dyDescent="0.25">
      <c r="A295" s="105" t="s">
        <v>25</v>
      </c>
      <c r="B295" s="121" t="s">
        <v>19</v>
      </c>
      <c r="C295" s="124" t="s">
        <v>26</v>
      </c>
      <c r="D295" s="122" t="s">
        <v>107</v>
      </c>
      <c r="E295" s="124" t="s">
        <v>7</v>
      </c>
      <c r="F295" s="194">
        <f>SUM(F296+F301+F310)</f>
        <v>62033350</v>
      </c>
      <c r="G295" s="194">
        <f>SUM(G296+G301+G310)</f>
        <v>62918675</v>
      </c>
      <c r="H295" s="194">
        <f>SUM(H296+H301+H310)</f>
        <v>66286011</v>
      </c>
    </row>
    <row r="296" spans="1:8" ht="26.25" x14ac:dyDescent="0.25">
      <c r="A296" s="113" t="s">
        <v>27</v>
      </c>
      <c r="B296" s="108" t="s">
        <v>19</v>
      </c>
      <c r="C296" s="108" t="s">
        <v>26</v>
      </c>
      <c r="D296" s="144" t="s">
        <v>344</v>
      </c>
      <c r="E296" s="108" t="s">
        <v>7</v>
      </c>
      <c r="F296" s="149">
        <f>SUM(F297+F299)</f>
        <v>2550340</v>
      </c>
      <c r="G296" s="149">
        <f>SUM(G297+G299)</f>
        <v>2627260</v>
      </c>
      <c r="H296" s="149">
        <f>SUM(H297+H299)</f>
        <v>2754660</v>
      </c>
    </row>
    <row r="297" spans="1:8" ht="34.5" x14ac:dyDescent="0.25">
      <c r="A297" s="106" t="s">
        <v>28</v>
      </c>
      <c r="B297" s="108" t="s">
        <v>19</v>
      </c>
      <c r="C297" s="108" t="s">
        <v>26</v>
      </c>
      <c r="D297" s="109" t="s">
        <v>344</v>
      </c>
      <c r="E297" s="108" t="s">
        <v>29</v>
      </c>
      <c r="F297" s="149">
        <f>SUM(F298)</f>
        <v>2505140</v>
      </c>
      <c r="G297" s="149">
        <f>SUM(G298)</f>
        <v>2582060</v>
      </c>
      <c r="H297" s="149">
        <f>SUM(H298)</f>
        <v>2709460</v>
      </c>
    </row>
    <row r="298" spans="1:8" x14ac:dyDescent="0.25">
      <c r="A298" s="106" t="s">
        <v>30</v>
      </c>
      <c r="B298" s="108" t="s">
        <v>19</v>
      </c>
      <c r="C298" s="108" t="s">
        <v>26</v>
      </c>
      <c r="D298" s="109" t="s">
        <v>344</v>
      </c>
      <c r="E298" s="108" t="s">
        <v>31</v>
      </c>
      <c r="F298" s="149">
        <f>SUM(Лист1!G87)</f>
        <v>2505140</v>
      </c>
      <c r="G298" s="149">
        <f>SUM(Лист1!H87)</f>
        <v>2582060</v>
      </c>
      <c r="H298" s="149">
        <f>SUM(Лист1!I87)</f>
        <v>2709460</v>
      </c>
    </row>
    <row r="299" spans="1:8" x14ac:dyDescent="0.25">
      <c r="A299" s="106" t="s">
        <v>11</v>
      </c>
      <c r="B299" s="108" t="s">
        <v>19</v>
      </c>
      <c r="C299" s="108" t="s">
        <v>26</v>
      </c>
      <c r="D299" s="109" t="s">
        <v>344</v>
      </c>
      <c r="E299" s="108" t="s">
        <v>12</v>
      </c>
      <c r="F299" s="149">
        <f>SUM(F300)</f>
        <v>45200</v>
      </c>
      <c r="G299" s="149">
        <f>SUM(G300)</f>
        <v>45200</v>
      </c>
      <c r="H299" s="149">
        <f>SUM(H300)</f>
        <v>45200</v>
      </c>
    </row>
    <row r="300" spans="1:8" ht="23.25" x14ac:dyDescent="0.25">
      <c r="A300" s="106" t="s">
        <v>141</v>
      </c>
      <c r="B300" s="108" t="s">
        <v>19</v>
      </c>
      <c r="C300" s="108" t="s">
        <v>26</v>
      </c>
      <c r="D300" s="109" t="s">
        <v>344</v>
      </c>
      <c r="E300" s="108" t="s">
        <v>14</v>
      </c>
      <c r="F300" s="149">
        <f>SUM(Лист1!G89)</f>
        <v>45200</v>
      </c>
      <c r="G300" s="149">
        <f>SUM(Лист1!H89)</f>
        <v>45200</v>
      </c>
      <c r="H300" s="149">
        <f>SUM(Лист1!I89)</f>
        <v>45200</v>
      </c>
    </row>
    <row r="301" spans="1:8" ht="26.25" x14ac:dyDescent="0.25">
      <c r="A301" s="112" t="s">
        <v>162</v>
      </c>
      <c r="B301" s="102" t="s">
        <v>19</v>
      </c>
      <c r="C301" s="104" t="s">
        <v>26</v>
      </c>
      <c r="D301" s="144" t="s">
        <v>345</v>
      </c>
      <c r="E301" s="102" t="s">
        <v>7</v>
      </c>
      <c r="F301" s="149">
        <f>SUM(F302+F304+F308+F306)</f>
        <v>59483010</v>
      </c>
      <c r="G301" s="149">
        <f>SUM(G302+G304+G308+G306)</f>
        <v>60291415</v>
      </c>
      <c r="H301" s="149">
        <f>SUM(H302+H304+H308+H306)</f>
        <v>63531351</v>
      </c>
    </row>
    <row r="302" spans="1:8" ht="36.6" customHeight="1" x14ac:dyDescent="0.25">
      <c r="A302" s="106" t="s">
        <v>28</v>
      </c>
      <c r="B302" s="108" t="s">
        <v>19</v>
      </c>
      <c r="C302" s="108" t="s">
        <v>26</v>
      </c>
      <c r="D302" s="144" t="s">
        <v>345</v>
      </c>
      <c r="E302" s="102" t="s">
        <v>29</v>
      </c>
      <c r="F302" s="149">
        <f>SUM(F303)</f>
        <v>56949210</v>
      </c>
      <c r="G302" s="149">
        <f>SUM(G303)</f>
        <v>59227420</v>
      </c>
      <c r="H302" s="149">
        <f>SUM(H303)</f>
        <v>61130080</v>
      </c>
    </row>
    <row r="303" spans="1:8" x14ac:dyDescent="0.25">
      <c r="A303" s="106" t="s">
        <v>32</v>
      </c>
      <c r="B303" s="108" t="s">
        <v>19</v>
      </c>
      <c r="C303" s="108" t="s">
        <v>26</v>
      </c>
      <c r="D303" s="144" t="s">
        <v>345</v>
      </c>
      <c r="E303" s="102" t="s">
        <v>33</v>
      </c>
      <c r="F303" s="149">
        <f>SUM(Лист1!G92)</f>
        <v>56949210</v>
      </c>
      <c r="G303" s="149">
        <f>SUM(Лист1!H92)</f>
        <v>59227420</v>
      </c>
      <c r="H303" s="149">
        <f>SUM(Лист1!I92)</f>
        <v>61130080</v>
      </c>
    </row>
    <row r="304" spans="1:8" x14ac:dyDescent="0.25">
      <c r="A304" s="106" t="s">
        <v>11</v>
      </c>
      <c r="B304" s="108" t="s">
        <v>19</v>
      </c>
      <c r="C304" s="108" t="s">
        <v>26</v>
      </c>
      <c r="D304" s="144" t="s">
        <v>345</v>
      </c>
      <c r="E304" s="102" t="s">
        <v>12</v>
      </c>
      <c r="F304" s="149">
        <f>SUM(F305)</f>
        <v>2351300</v>
      </c>
      <c r="G304" s="149">
        <f>SUM(G305)</f>
        <v>881495</v>
      </c>
      <c r="H304" s="149">
        <f>SUM(H305)</f>
        <v>2218771</v>
      </c>
    </row>
    <row r="305" spans="1:8" ht="23.25" x14ac:dyDescent="0.25">
      <c r="A305" s="106" t="s">
        <v>141</v>
      </c>
      <c r="B305" s="108" t="s">
        <v>19</v>
      </c>
      <c r="C305" s="108" t="s">
        <v>26</v>
      </c>
      <c r="D305" s="144" t="s">
        <v>345</v>
      </c>
      <c r="E305" s="102" t="s">
        <v>14</v>
      </c>
      <c r="F305" s="149">
        <f>SUM(Лист1!G94)</f>
        <v>2351300</v>
      </c>
      <c r="G305" s="149">
        <f>SUM(Лист1!H94)</f>
        <v>881495</v>
      </c>
      <c r="H305" s="149">
        <f>SUM(Лист1!I94)</f>
        <v>2218771</v>
      </c>
    </row>
    <row r="306" spans="1:8" x14ac:dyDescent="0.25">
      <c r="A306" s="270" t="s">
        <v>86</v>
      </c>
      <c r="B306" s="108" t="s">
        <v>19</v>
      </c>
      <c r="C306" s="108" t="s">
        <v>26</v>
      </c>
      <c r="D306" s="144" t="s">
        <v>345</v>
      </c>
      <c r="E306" s="102" t="s">
        <v>76</v>
      </c>
      <c r="F306" s="149">
        <f>SUM(Лист1!G95)</f>
        <v>90000</v>
      </c>
      <c r="G306" s="149">
        <f>SUM(Лист1!H95)</f>
        <v>90000</v>
      </c>
      <c r="H306" s="149">
        <f>SUM(Лист1!I95)</f>
        <v>90000</v>
      </c>
    </row>
    <row r="307" spans="1:8" x14ac:dyDescent="0.25">
      <c r="A307" s="270" t="s">
        <v>261</v>
      </c>
      <c r="B307" s="108" t="s">
        <v>19</v>
      </c>
      <c r="C307" s="108" t="s">
        <v>26</v>
      </c>
      <c r="D307" s="144" t="s">
        <v>345</v>
      </c>
      <c r="E307" s="102" t="s">
        <v>262</v>
      </c>
      <c r="F307" s="149">
        <f>SUM(Лист1!G96)</f>
        <v>90000</v>
      </c>
      <c r="G307" s="149">
        <f>SUM(Лист1!H96)</f>
        <v>90000</v>
      </c>
      <c r="H307" s="149">
        <f>SUM(Лист1!I96)</f>
        <v>90000</v>
      </c>
    </row>
    <row r="308" spans="1:8" x14ac:dyDescent="0.25">
      <c r="A308" s="106" t="s">
        <v>34</v>
      </c>
      <c r="B308" s="102" t="s">
        <v>19</v>
      </c>
      <c r="C308" s="104" t="s">
        <v>26</v>
      </c>
      <c r="D308" s="144" t="s">
        <v>345</v>
      </c>
      <c r="E308" s="102" t="s">
        <v>35</v>
      </c>
      <c r="F308" s="149">
        <f>SUM(Лист1!G97)</f>
        <v>92500</v>
      </c>
      <c r="G308" s="149">
        <f>SUM(Лист1!H97)</f>
        <v>92500</v>
      </c>
      <c r="H308" s="149">
        <f>SUM(Лист1!I97)</f>
        <v>92500</v>
      </c>
    </row>
    <row r="309" spans="1:8" x14ac:dyDescent="0.25">
      <c r="A309" s="106" t="s">
        <v>123</v>
      </c>
      <c r="B309" s="102" t="s">
        <v>19</v>
      </c>
      <c r="C309" s="104" t="s">
        <v>26</v>
      </c>
      <c r="D309" s="144" t="s">
        <v>345</v>
      </c>
      <c r="E309" s="102" t="s">
        <v>122</v>
      </c>
      <c r="F309" s="149">
        <f>SUM(Лист1!G98)</f>
        <v>92500</v>
      </c>
      <c r="G309" s="149">
        <f>SUM(Лист1!H98)</f>
        <v>92500</v>
      </c>
      <c r="H309" s="149">
        <f>SUM(Лист1!I98)</f>
        <v>92500</v>
      </c>
    </row>
    <row r="310" spans="1:8" ht="14.45" hidden="1" x14ac:dyDescent="0.3">
      <c r="A310" s="117" t="s">
        <v>163</v>
      </c>
      <c r="B310" s="127" t="s">
        <v>19</v>
      </c>
      <c r="C310" s="127" t="s">
        <v>26</v>
      </c>
      <c r="D310" s="144" t="s">
        <v>396</v>
      </c>
      <c r="E310" s="127" t="s">
        <v>7</v>
      </c>
      <c r="F310" s="203">
        <f t="shared" ref="F310:H311" si="39">SUM(F311)</f>
        <v>0</v>
      </c>
      <c r="G310" s="203">
        <f t="shared" si="39"/>
        <v>0</v>
      </c>
      <c r="H310" s="203">
        <f t="shared" si="39"/>
        <v>0</v>
      </c>
    </row>
    <row r="311" spans="1:8" ht="40.15" hidden="1" customHeight="1" x14ac:dyDescent="0.3">
      <c r="A311" s="106" t="s">
        <v>28</v>
      </c>
      <c r="B311" s="102" t="s">
        <v>19</v>
      </c>
      <c r="C311" s="102" t="s">
        <v>26</v>
      </c>
      <c r="D311" s="144" t="s">
        <v>396</v>
      </c>
      <c r="E311" s="102" t="s">
        <v>29</v>
      </c>
      <c r="F311" s="203">
        <f t="shared" si="39"/>
        <v>0</v>
      </c>
      <c r="G311" s="203">
        <f t="shared" si="39"/>
        <v>0</v>
      </c>
      <c r="H311" s="203">
        <f t="shared" si="39"/>
        <v>0</v>
      </c>
    </row>
    <row r="312" spans="1:8" ht="14.45" hidden="1" x14ac:dyDescent="0.3">
      <c r="A312" s="106" t="s">
        <v>32</v>
      </c>
      <c r="B312" s="102" t="s">
        <v>19</v>
      </c>
      <c r="C312" s="102" t="s">
        <v>26</v>
      </c>
      <c r="D312" s="144" t="s">
        <v>396</v>
      </c>
      <c r="E312" s="102" t="s">
        <v>33</v>
      </c>
      <c r="F312" s="203">
        <f>SUM(Лист1!G101)</f>
        <v>0</v>
      </c>
      <c r="G312" s="203">
        <f>SUM(Лист1!H101)</f>
        <v>0</v>
      </c>
      <c r="H312" s="203">
        <f>SUM(Лист1!I101)</f>
        <v>0</v>
      </c>
    </row>
    <row r="313" spans="1:8" ht="18" x14ac:dyDescent="0.25">
      <c r="A313" s="128" t="s">
        <v>152</v>
      </c>
      <c r="B313" s="161" t="s">
        <v>58</v>
      </c>
      <c r="C313" s="162" t="s">
        <v>6</v>
      </c>
      <c r="D313" s="162" t="s">
        <v>107</v>
      </c>
      <c r="E313" s="162" t="s">
        <v>7</v>
      </c>
      <c r="F313" s="194">
        <f>SUM(F314+F354+F347)</f>
        <v>60724930</v>
      </c>
      <c r="G313" s="194">
        <f>SUM(G314+G354+G347)</f>
        <v>94276735.960000008</v>
      </c>
      <c r="H313" s="194">
        <f>SUM(H314+H354+H347)</f>
        <v>175378016.76999998</v>
      </c>
    </row>
    <row r="314" spans="1:8" x14ac:dyDescent="0.25">
      <c r="A314" s="105" t="s">
        <v>59</v>
      </c>
      <c r="B314" s="129" t="s">
        <v>58</v>
      </c>
      <c r="C314" s="129" t="s">
        <v>21</v>
      </c>
      <c r="D314" s="132" t="s">
        <v>107</v>
      </c>
      <c r="E314" s="133" t="s">
        <v>7</v>
      </c>
      <c r="F314" s="194">
        <f>SUM(F320+F323+F341+F329+F326+F344+F332+F335+F338+F315)</f>
        <v>43258987</v>
      </c>
      <c r="G314" s="194">
        <f>SUM(G320+G323+G341+G329+G326+G344+G332+G335+G338+G315)</f>
        <v>76989407.960000008</v>
      </c>
      <c r="H314" s="194">
        <f>SUM(H320+H323+H341+H329+H326+H344+H332+H335+H338+H315)</f>
        <v>157507006.76999998</v>
      </c>
    </row>
    <row r="315" spans="1:8" ht="77.25" x14ac:dyDescent="0.25">
      <c r="A315" s="238" t="s">
        <v>395</v>
      </c>
      <c r="B315" s="255" t="s">
        <v>58</v>
      </c>
      <c r="C315" s="257" t="s">
        <v>21</v>
      </c>
      <c r="D315" s="257" t="s">
        <v>428</v>
      </c>
      <c r="E315" s="190" t="s">
        <v>7</v>
      </c>
      <c r="F315" s="202">
        <f t="shared" ref="F315:H316" si="40">SUM(F316)</f>
        <v>0</v>
      </c>
      <c r="G315" s="202">
        <f t="shared" si="40"/>
        <v>36213195.960000001</v>
      </c>
      <c r="H315" s="202">
        <f t="shared" si="40"/>
        <v>102084676.77</v>
      </c>
    </row>
    <row r="316" spans="1:8" ht="22.5" x14ac:dyDescent="0.25">
      <c r="A316" s="114" t="s">
        <v>71</v>
      </c>
      <c r="B316" s="250" t="s">
        <v>58</v>
      </c>
      <c r="C316" s="249" t="s">
        <v>21</v>
      </c>
      <c r="D316" s="249" t="s">
        <v>428</v>
      </c>
      <c r="E316" s="144">
        <v>400</v>
      </c>
      <c r="F316" s="203">
        <f t="shared" si="40"/>
        <v>0</v>
      </c>
      <c r="G316" s="203">
        <f t="shared" si="40"/>
        <v>36213195.960000001</v>
      </c>
      <c r="H316" s="203">
        <f t="shared" si="40"/>
        <v>102084676.77</v>
      </c>
    </row>
    <row r="317" spans="1:8" x14ac:dyDescent="0.25">
      <c r="A317" s="106" t="s">
        <v>73</v>
      </c>
      <c r="B317" s="135" t="s">
        <v>58</v>
      </c>
      <c r="C317" s="127" t="s">
        <v>21</v>
      </c>
      <c r="D317" s="249" t="s">
        <v>428</v>
      </c>
      <c r="E317" s="144">
        <v>410</v>
      </c>
      <c r="F317" s="203">
        <f>SUM(F319)</f>
        <v>0</v>
      </c>
      <c r="G317" s="203">
        <f>SUM(G319)</f>
        <v>36213195.960000001</v>
      </c>
      <c r="H317" s="203">
        <f>SUM(H319)</f>
        <v>102084676.77</v>
      </c>
    </row>
    <row r="318" spans="1:8" x14ac:dyDescent="0.25">
      <c r="A318" s="106" t="s">
        <v>186</v>
      </c>
      <c r="B318" s="250"/>
      <c r="C318" s="249"/>
      <c r="D318" s="249"/>
      <c r="E318" s="144"/>
      <c r="F318" s="203"/>
      <c r="G318" s="203"/>
      <c r="H318" s="203"/>
    </row>
    <row r="319" spans="1:8" x14ac:dyDescent="0.25">
      <c r="A319" s="106" t="s">
        <v>322</v>
      </c>
      <c r="B319" s="135" t="s">
        <v>58</v>
      </c>
      <c r="C319" s="127" t="s">
        <v>21</v>
      </c>
      <c r="D319" s="249" t="s">
        <v>428</v>
      </c>
      <c r="E319" s="144">
        <v>410</v>
      </c>
      <c r="F319" s="203">
        <f>SUM(Лист1!G378)</f>
        <v>0</v>
      </c>
      <c r="G319" s="203">
        <f>SUM(Лист1!H378)</f>
        <v>36213195.960000001</v>
      </c>
      <c r="H319" s="203">
        <f>SUM(Лист1!I378)</f>
        <v>102084676.77</v>
      </c>
    </row>
    <row r="320" spans="1:8" x14ac:dyDescent="0.25">
      <c r="A320" s="175" t="s">
        <v>65</v>
      </c>
      <c r="B320" s="102" t="s">
        <v>58</v>
      </c>
      <c r="C320" s="104" t="s">
        <v>21</v>
      </c>
      <c r="D320" s="144" t="s">
        <v>355</v>
      </c>
      <c r="E320" s="104" t="s">
        <v>7</v>
      </c>
      <c r="F320" s="149">
        <f>SUM(F321)</f>
        <v>11100689</v>
      </c>
      <c r="G320" s="149">
        <f>SUM(G321)</f>
        <v>5533229</v>
      </c>
      <c r="H320" s="149">
        <f>SUM(H321)</f>
        <v>5781095</v>
      </c>
    </row>
    <row r="321" spans="1:8" ht="23.25" x14ac:dyDescent="0.25">
      <c r="A321" s="141" t="s">
        <v>295</v>
      </c>
      <c r="B321" s="102" t="s">
        <v>58</v>
      </c>
      <c r="C321" s="104" t="s">
        <v>21</v>
      </c>
      <c r="D321" s="144" t="s">
        <v>355</v>
      </c>
      <c r="E321" s="102" t="s">
        <v>16</v>
      </c>
      <c r="F321" s="149">
        <f>SUM(F322:F322)</f>
        <v>11100689</v>
      </c>
      <c r="G321" s="149">
        <f>SUM(G322:G322)</f>
        <v>5533229</v>
      </c>
      <c r="H321" s="149">
        <f>SUM(H322:H322)</f>
        <v>5781095</v>
      </c>
    </row>
    <row r="322" spans="1:8" x14ac:dyDescent="0.25">
      <c r="A322" s="107" t="s">
        <v>132</v>
      </c>
      <c r="B322" s="102" t="s">
        <v>58</v>
      </c>
      <c r="C322" s="104" t="s">
        <v>21</v>
      </c>
      <c r="D322" s="144" t="s">
        <v>355</v>
      </c>
      <c r="E322" s="102" t="s">
        <v>131</v>
      </c>
      <c r="F322" s="149">
        <f>SUM(Лист1!G156)</f>
        <v>11100689</v>
      </c>
      <c r="G322" s="149">
        <f>SUM(Лист1!H156)</f>
        <v>5533229</v>
      </c>
      <c r="H322" s="149">
        <f>SUM(Лист1!I156)</f>
        <v>5781095</v>
      </c>
    </row>
    <row r="323" spans="1:8" x14ac:dyDescent="0.25">
      <c r="A323" s="112" t="s">
        <v>167</v>
      </c>
      <c r="B323" s="102" t="s">
        <v>58</v>
      </c>
      <c r="C323" s="104" t="s">
        <v>21</v>
      </c>
      <c r="D323" s="144" t="s">
        <v>357</v>
      </c>
      <c r="E323" s="104" t="s">
        <v>7</v>
      </c>
      <c r="F323" s="149">
        <f>SUM(F324)</f>
        <v>22099886</v>
      </c>
      <c r="G323" s="149">
        <f>SUM(G324)</f>
        <v>19427383</v>
      </c>
      <c r="H323" s="149">
        <f>SUM(H324)</f>
        <v>19682635</v>
      </c>
    </row>
    <row r="324" spans="1:8" ht="23.25" x14ac:dyDescent="0.25">
      <c r="A324" s="141" t="s">
        <v>295</v>
      </c>
      <c r="B324" s="102" t="s">
        <v>58</v>
      </c>
      <c r="C324" s="104" t="s">
        <v>21</v>
      </c>
      <c r="D324" s="144" t="s">
        <v>357</v>
      </c>
      <c r="E324" s="102" t="s">
        <v>16</v>
      </c>
      <c r="F324" s="149">
        <f>SUM(F325:F325)</f>
        <v>22099886</v>
      </c>
      <c r="G324" s="149">
        <f>SUM(G325:G325)</f>
        <v>19427383</v>
      </c>
      <c r="H324" s="149">
        <f>SUM(H325:H325)</f>
        <v>19682635</v>
      </c>
    </row>
    <row r="325" spans="1:8" x14ac:dyDescent="0.25">
      <c r="A325" s="107" t="s">
        <v>132</v>
      </c>
      <c r="B325" s="102" t="s">
        <v>58</v>
      </c>
      <c r="C325" s="104" t="s">
        <v>21</v>
      </c>
      <c r="D325" s="144" t="s">
        <v>357</v>
      </c>
      <c r="E325" s="102" t="s">
        <v>131</v>
      </c>
      <c r="F325" s="149">
        <f>SUM(Лист1!G162)</f>
        <v>22099886</v>
      </c>
      <c r="G325" s="149">
        <f>SUM(Лист1!H162)</f>
        <v>19427383</v>
      </c>
      <c r="H325" s="149">
        <f>SUM(Лист1!I162)</f>
        <v>19682635</v>
      </c>
    </row>
    <row r="326" spans="1:8" ht="64.5" x14ac:dyDescent="0.25">
      <c r="A326" s="238" t="s">
        <v>168</v>
      </c>
      <c r="B326" s="250" t="s">
        <v>58</v>
      </c>
      <c r="C326" s="251" t="s">
        <v>21</v>
      </c>
      <c r="D326" s="249" t="s">
        <v>359</v>
      </c>
      <c r="E326" s="251" t="s">
        <v>7</v>
      </c>
      <c r="F326" s="203">
        <f>SUM(F328)</f>
        <v>1215012</v>
      </c>
      <c r="G326" s="203">
        <f>SUM(G328)</f>
        <v>1047280</v>
      </c>
      <c r="H326" s="203">
        <f>SUM(H328)</f>
        <v>1047280</v>
      </c>
    </row>
    <row r="327" spans="1:8" ht="23.25" x14ac:dyDescent="0.25">
      <c r="A327" s="141" t="s">
        <v>295</v>
      </c>
      <c r="B327" s="155" t="s">
        <v>58</v>
      </c>
      <c r="C327" s="248" t="s">
        <v>21</v>
      </c>
      <c r="D327" s="249" t="s">
        <v>359</v>
      </c>
      <c r="E327" s="155" t="s">
        <v>16</v>
      </c>
      <c r="F327" s="203">
        <f>SUM(F328)</f>
        <v>1215012</v>
      </c>
      <c r="G327" s="203">
        <f>SUM(G328)</f>
        <v>1047280</v>
      </c>
      <c r="H327" s="203">
        <f>SUM(H328)</f>
        <v>1047280</v>
      </c>
    </row>
    <row r="328" spans="1:8" x14ac:dyDescent="0.25">
      <c r="A328" s="247" t="s">
        <v>132</v>
      </c>
      <c r="B328" s="155" t="s">
        <v>58</v>
      </c>
      <c r="C328" s="248" t="s">
        <v>21</v>
      </c>
      <c r="D328" s="249" t="s">
        <v>359</v>
      </c>
      <c r="E328" s="155" t="s">
        <v>131</v>
      </c>
      <c r="F328" s="203">
        <f>SUM(Лист1!G168)</f>
        <v>1215012</v>
      </c>
      <c r="G328" s="203">
        <f>SUM(Лист1!H168)</f>
        <v>1047280</v>
      </c>
      <c r="H328" s="203">
        <f>SUM(Лист1!I168)</f>
        <v>1047280</v>
      </c>
    </row>
    <row r="329" spans="1:8" ht="77.25" x14ac:dyDescent="0.25">
      <c r="A329" s="112" t="s">
        <v>166</v>
      </c>
      <c r="B329" s="127" t="s">
        <v>58</v>
      </c>
      <c r="C329" s="146" t="s">
        <v>21</v>
      </c>
      <c r="D329" s="144" t="s">
        <v>356</v>
      </c>
      <c r="E329" s="146" t="s">
        <v>7</v>
      </c>
      <c r="F329" s="203">
        <f>SUM(F331)</f>
        <v>8477500</v>
      </c>
      <c r="G329" s="203">
        <f>SUM(G331)</f>
        <v>13338620</v>
      </c>
      <c r="H329" s="203">
        <f>SUM(H331)</f>
        <v>13338620</v>
      </c>
    </row>
    <row r="330" spans="1:8" ht="23.25" x14ac:dyDescent="0.25">
      <c r="A330" s="141" t="s">
        <v>295</v>
      </c>
      <c r="B330" s="102" t="s">
        <v>58</v>
      </c>
      <c r="C330" s="104" t="s">
        <v>21</v>
      </c>
      <c r="D330" s="144" t="s">
        <v>356</v>
      </c>
      <c r="E330" s="102" t="s">
        <v>16</v>
      </c>
      <c r="F330" s="203">
        <f>SUM(F331)</f>
        <v>8477500</v>
      </c>
      <c r="G330" s="203">
        <f>SUM(G331)</f>
        <v>13338620</v>
      </c>
      <c r="H330" s="203">
        <f>SUM(H331)</f>
        <v>13338620</v>
      </c>
    </row>
    <row r="331" spans="1:8" x14ac:dyDescent="0.25">
      <c r="A331" s="107" t="s">
        <v>132</v>
      </c>
      <c r="B331" s="102" t="s">
        <v>58</v>
      </c>
      <c r="C331" s="104" t="s">
        <v>21</v>
      </c>
      <c r="D331" s="144" t="s">
        <v>356</v>
      </c>
      <c r="E331" s="102" t="s">
        <v>131</v>
      </c>
      <c r="F331" s="203">
        <f>SUM(Лист1!G159)</f>
        <v>8477500</v>
      </c>
      <c r="G331" s="203">
        <f>SUM(Лист1!H159)</f>
        <v>13338620</v>
      </c>
      <c r="H331" s="203">
        <f>SUM(Лист1!I159)</f>
        <v>13338620</v>
      </c>
    </row>
    <row r="332" spans="1:8" ht="39" x14ac:dyDescent="0.25">
      <c r="A332" s="238" t="s">
        <v>303</v>
      </c>
      <c r="B332" s="250" t="s">
        <v>58</v>
      </c>
      <c r="C332" s="251" t="s">
        <v>21</v>
      </c>
      <c r="D332" s="249" t="s">
        <v>435</v>
      </c>
      <c r="E332" s="251" t="s">
        <v>7</v>
      </c>
      <c r="F332" s="184">
        <f t="shared" ref="F332:H333" si="41">SUM(F333)</f>
        <v>247100</v>
      </c>
      <c r="G332" s="184">
        <f t="shared" si="41"/>
        <v>247100</v>
      </c>
      <c r="H332" s="184">
        <f t="shared" si="41"/>
        <v>247100</v>
      </c>
    </row>
    <row r="333" spans="1:8" ht="23.25" x14ac:dyDescent="0.25">
      <c r="A333" s="141" t="s">
        <v>295</v>
      </c>
      <c r="B333" s="155" t="s">
        <v>58</v>
      </c>
      <c r="C333" s="248" t="s">
        <v>21</v>
      </c>
      <c r="D333" s="249" t="s">
        <v>435</v>
      </c>
      <c r="E333" s="155" t="s">
        <v>16</v>
      </c>
      <c r="F333" s="184">
        <f t="shared" si="41"/>
        <v>247100</v>
      </c>
      <c r="G333" s="184">
        <f t="shared" si="41"/>
        <v>247100</v>
      </c>
      <c r="H333" s="184">
        <f t="shared" si="41"/>
        <v>247100</v>
      </c>
    </row>
    <row r="334" spans="1:8" x14ac:dyDescent="0.25">
      <c r="A334" s="247" t="s">
        <v>132</v>
      </c>
      <c r="B334" s="155" t="s">
        <v>58</v>
      </c>
      <c r="C334" s="248" t="s">
        <v>21</v>
      </c>
      <c r="D334" s="249" t="s">
        <v>435</v>
      </c>
      <c r="E334" s="155" t="s">
        <v>131</v>
      </c>
      <c r="F334" s="184">
        <f>SUM(Лист1!G171)</f>
        <v>247100</v>
      </c>
      <c r="G334" s="184">
        <f>SUM(Лист1!H171)</f>
        <v>247100</v>
      </c>
      <c r="H334" s="184">
        <f>SUM(Лист1!I171)</f>
        <v>247100</v>
      </c>
    </row>
    <row r="335" spans="1:8" ht="26.25" x14ac:dyDescent="0.25">
      <c r="A335" s="238" t="s">
        <v>305</v>
      </c>
      <c r="B335" s="250" t="s">
        <v>58</v>
      </c>
      <c r="C335" s="251" t="s">
        <v>21</v>
      </c>
      <c r="D335" s="249" t="s">
        <v>403</v>
      </c>
      <c r="E335" s="250" t="s">
        <v>7</v>
      </c>
      <c r="F335" s="184">
        <f t="shared" ref="F335:H336" si="42">SUM(F336)</f>
        <v>0</v>
      </c>
      <c r="G335" s="184">
        <f t="shared" si="42"/>
        <v>0</v>
      </c>
      <c r="H335" s="184">
        <f t="shared" si="42"/>
        <v>9276200</v>
      </c>
    </row>
    <row r="336" spans="1:8" ht="23.25" x14ac:dyDescent="0.25">
      <c r="A336" s="141" t="s">
        <v>295</v>
      </c>
      <c r="B336" s="155" t="s">
        <v>58</v>
      </c>
      <c r="C336" s="248" t="s">
        <v>21</v>
      </c>
      <c r="D336" s="249" t="s">
        <v>403</v>
      </c>
      <c r="E336" s="155" t="s">
        <v>16</v>
      </c>
      <c r="F336" s="184">
        <f t="shared" si="42"/>
        <v>0</v>
      </c>
      <c r="G336" s="184">
        <f t="shared" si="42"/>
        <v>0</v>
      </c>
      <c r="H336" s="184">
        <f t="shared" si="42"/>
        <v>9276200</v>
      </c>
    </row>
    <row r="337" spans="1:8" x14ac:dyDescent="0.25">
      <c r="A337" s="247" t="s">
        <v>132</v>
      </c>
      <c r="B337" s="155" t="s">
        <v>58</v>
      </c>
      <c r="C337" s="248" t="s">
        <v>21</v>
      </c>
      <c r="D337" s="249" t="s">
        <v>403</v>
      </c>
      <c r="E337" s="155" t="s">
        <v>131</v>
      </c>
      <c r="F337" s="184">
        <f>SUM(Лист1!G174)</f>
        <v>0</v>
      </c>
      <c r="G337" s="184">
        <f>SUM(Лист1!H174)</f>
        <v>0</v>
      </c>
      <c r="H337" s="184">
        <f>SUM(Лист1!I174)</f>
        <v>9276200</v>
      </c>
    </row>
    <row r="338" spans="1:8" ht="39" x14ac:dyDescent="0.25">
      <c r="A338" s="238" t="s">
        <v>304</v>
      </c>
      <c r="B338" s="250" t="s">
        <v>58</v>
      </c>
      <c r="C338" s="251" t="s">
        <v>21</v>
      </c>
      <c r="D338" s="249" t="s">
        <v>360</v>
      </c>
      <c r="E338" s="250" t="s">
        <v>7</v>
      </c>
      <c r="F338" s="184">
        <f t="shared" ref="F338:H339" si="43">SUM(F339)</f>
        <v>0</v>
      </c>
      <c r="G338" s="184">
        <f t="shared" si="43"/>
        <v>1063800</v>
      </c>
      <c r="H338" s="184">
        <f t="shared" si="43"/>
        <v>531900</v>
      </c>
    </row>
    <row r="339" spans="1:8" ht="23.25" x14ac:dyDescent="0.25">
      <c r="A339" s="247" t="s">
        <v>15</v>
      </c>
      <c r="B339" s="155" t="s">
        <v>58</v>
      </c>
      <c r="C339" s="248" t="s">
        <v>21</v>
      </c>
      <c r="D339" s="249" t="s">
        <v>360</v>
      </c>
      <c r="E339" s="155" t="s">
        <v>16</v>
      </c>
      <c r="F339" s="184">
        <f t="shared" si="43"/>
        <v>0</v>
      </c>
      <c r="G339" s="184">
        <f t="shared" si="43"/>
        <v>1063800</v>
      </c>
      <c r="H339" s="184">
        <f t="shared" si="43"/>
        <v>531900</v>
      </c>
    </row>
    <row r="340" spans="1:8" x14ac:dyDescent="0.25">
      <c r="A340" s="247" t="s">
        <v>132</v>
      </c>
      <c r="B340" s="155" t="s">
        <v>58</v>
      </c>
      <c r="C340" s="248" t="s">
        <v>21</v>
      </c>
      <c r="D340" s="249" t="s">
        <v>360</v>
      </c>
      <c r="E340" s="155" t="s">
        <v>131</v>
      </c>
      <c r="F340" s="184">
        <f>SUM(Лист1!G177)</f>
        <v>0</v>
      </c>
      <c r="G340" s="184">
        <f>SUM(Лист1!H177)</f>
        <v>1063800</v>
      </c>
      <c r="H340" s="184">
        <f>SUM(Лист1!I177)</f>
        <v>531900</v>
      </c>
    </row>
    <row r="341" spans="1:8" ht="60.75" x14ac:dyDescent="0.25">
      <c r="A341" s="274" t="s">
        <v>247</v>
      </c>
      <c r="B341" s="127" t="s">
        <v>58</v>
      </c>
      <c r="C341" s="146" t="s">
        <v>21</v>
      </c>
      <c r="D341" s="144" t="s">
        <v>358</v>
      </c>
      <c r="E341" s="146" t="s">
        <v>7</v>
      </c>
      <c r="F341" s="203">
        <f>SUM(F342)</f>
        <v>118800</v>
      </c>
      <c r="G341" s="203">
        <f>SUM(G342)</f>
        <v>118800</v>
      </c>
      <c r="H341" s="203">
        <f>SUM(H342)</f>
        <v>118800</v>
      </c>
    </row>
    <row r="342" spans="1:8" ht="23.25" x14ac:dyDescent="0.25">
      <c r="A342" s="141" t="s">
        <v>295</v>
      </c>
      <c r="B342" s="102" t="s">
        <v>58</v>
      </c>
      <c r="C342" s="104" t="s">
        <v>21</v>
      </c>
      <c r="D342" s="144" t="s">
        <v>358</v>
      </c>
      <c r="E342" s="102" t="s">
        <v>16</v>
      </c>
      <c r="F342" s="203">
        <f>SUM(F343:F343)</f>
        <v>118800</v>
      </c>
      <c r="G342" s="203">
        <f>SUM(G343:G343)</f>
        <v>118800</v>
      </c>
      <c r="H342" s="203">
        <f>SUM(H343:H343)</f>
        <v>118800</v>
      </c>
    </row>
    <row r="343" spans="1:8" x14ac:dyDescent="0.25">
      <c r="A343" s="107" t="s">
        <v>132</v>
      </c>
      <c r="B343" s="102" t="s">
        <v>58</v>
      </c>
      <c r="C343" s="104" t="s">
        <v>21</v>
      </c>
      <c r="D343" s="144" t="s">
        <v>358</v>
      </c>
      <c r="E343" s="102" t="s">
        <v>131</v>
      </c>
      <c r="F343" s="184">
        <f>SUM(Лист1!G165)</f>
        <v>118800</v>
      </c>
      <c r="G343" s="184">
        <f>SUM(Лист1!H165)</f>
        <v>118800</v>
      </c>
      <c r="H343" s="184">
        <f>SUM(Лист1!I165)</f>
        <v>118800</v>
      </c>
    </row>
    <row r="344" spans="1:8" x14ac:dyDescent="0.25">
      <c r="A344" s="238" t="s">
        <v>283</v>
      </c>
      <c r="B344" s="250" t="s">
        <v>58</v>
      </c>
      <c r="C344" s="251" t="s">
        <v>21</v>
      </c>
      <c r="D344" s="262" t="s">
        <v>418</v>
      </c>
      <c r="E344" s="251" t="s">
        <v>7</v>
      </c>
      <c r="F344" s="184">
        <f t="shared" ref="F344:H345" si="44">SUM(F345)</f>
        <v>0</v>
      </c>
      <c r="G344" s="184">
        <f t="shared" si="44"/>
        <v>0</v>
      </c>
      <c r="H344" s="184">
        <f t="shared" si="44"/>
        <v>5398700</v>
      </c>
    </row>
    <row r="345" spans="1:8" ht="23.25" x14ac:dyDescent="0.25">
      <c r="A345" s="141" t="s">
        <v>295</v>
      </c>
      <c r="B345" s="155" t="s">
        <v>58</v>
      </c>
      <c r="C345" s="248" t="s">
        <v>21</v>
      </c>
      <c r="D345" s="249" t="s">
        <v>418</v>
      </c>
      <c r="E345" s="155" t="s">
        <v>16</v>
      </c>
      <c r="F345" s="184">
        <f t="shared" si="44"/>
        <v>0</v>
      </c>
      <c r="G345" s="184">
        <f t="shared" si="44"/>
        <v>0</v>
      </c>
      <c r="H345" s="184">
        <f t="shared" si="44"/>
        <v>5398700</v>
      </c>
    </row>
    <row r="346" spans="1:8" x14ac:dyDescent="0.25">
      <c r="A346" s="247" t="s">
        <v>132</v>
      </c>
      <c r="B346" s="155" t="s">
        <v>58</v>
      </c>
      <c r="C346" s="248" t="s">
        <v>21</v>
      </c>
      <c r="D346" s="249" t="s">
        <v>418</v>
      </c>
      <c r="E346" s="155" t="s">
        <v>131</v>
      </c>
      <c r="F346" s="184">
        <f>SUM(Лист1!G180)</f>
        <v>0</v>
      </c>
      <c r="G346" s="184">
        <f>SUM(Лист1!H180)</f>
        <v>0</v>
      </c>
      <c r="H346" s="184">
        <f>SUM(Лист1!I180)</f>
        <v>5398700</v>
      </c>
    </row>
    <row r="347" spans="1:8" x14ac:dyDescent="0.25">
      <c r="A347" s="101" t="s">
        <v>148</v>
      </c>
      <c r="B347" s="185" t="s">
        <v>58</v>
      </c>
      <c r="C347" s="187" t="s">
        <v>23</v>
      </c>
      <c r="D347" s="186" t="s">
        <v>107</v>
      </c>
      <c r="E347" s="187" t="s">
        <v>7</v>
      </c>
      <c r="F347" s="216">
        <f>SUM(F348+F351)</f>
        <v>4009693</v>
      </c>
      <c r="G347" s="216">
        <f>SUM(G348+G351)</f>
        <v>3576628</v>
      </c>
      <c r="H347" s="216">
        <f>SUM(H348+H351)</f>
        <v>3605260</v>
      </c>
    </row>
    <row r="348" spans="1:8" x14ac:dyDescent="0.25">
      <c r="A348" s="112" t="s">
        <v>66</v>
      </c>
      <c r="B348" s="127" t="s">
        <v>58</v>
      </c>
      <c r="C348" s="146" t="s">
        <v>23</v>
      </c>
      <c r="D348" s="144" t="s">
        <v>361</v>
      </c>
      <c r="E348" s="146" t="s">
        <v>7</v>
      </c>
      <c r="F348" s="203">
        <f t="shared" ref="F348:H349" si="45">SUM(F349)</f>
        <v>1559693</v>
      </c>
      <c r="G348" s="203">
        <f t="shared" si="45"/>
        <v>1462528</v>
      </c>
      <c r="H348" s="203">
        <f t="shared" si="45"/>
        <v>1491160</v>
      </c>
    </row>
    <row r="349" spans="1:8" ht="23.25" x14ac:dyDescent="0.25">
      <c r="A349" s="141" t="s">
        <v>295</v>
      </c>
      <c r="B349" s="127" t="s">
        <v>58</v>
      </c>
      <c r="C349" s="146" t="s">
        <v>23</v>
      </c>
      <c r="D349" s="144" t="s">
        <v>361</v>
      </c>
      <c r="E349" s="127" t="s">
        <v>16</v>
      </c>
      <c r="F349" s="203">
        <f t="shared" si="45"/>
        <v>1559693</v>
      </c>
      <c r="G349" s="203">
        <f t="shared" si="45"/>
        <v>1462528</v>
      </c>
      <c r="H349" s="203">
        <f t="shared" si="45"/>
        <v>1491160</v>
      </c>
    </row>
    <row r="350" spans="1:8" x14ac:dyDescent="0.25">
      <c r="A350" s="107" t="s">
        <v>132</v>
      </c>
      <c r="B350" s="127" t="s">
        <v>58</v>
      </c>
      <c r="C350" s="146" t="s">
        <v>23</v>
      </c>
      <c r="D350" s="144" t="s">
        <v>361</v>
      </c>
      <c r="E350" s="127" t="s">
        <v>131</v>
      </c>
      <c r="F350" s="203">
        <f>SUM(Лист1!G184)</f>
        <v>1559693</v>
      </c>
      <c r="G350" s="203">
        <f>SUM(Лист1!H184)</f>
        <v>1462528</v>
      </c>
      <c r="H350" s="203">
        <f>SUM(Лист1!I184)</f>
        <v>1491160</v>
      </c>
    </row>
    <row r="351" spans="1:8" ht="64.5" x14ac:dyDescent="0.25">
      <c r="A351" s="112" t="s">
        <v>168</v>
      </c>
      <c r="B351" s="127" t="s">
        <v>58</v>
      </c>
      <c r="C351" s="146" t="s">
        <v>23</v>
      </c>
      <c r="D351" s="144" t="s">
        <v>359</v>
      </c>
      <c r="E351" s="146" t="s">
        <v>7</v>
      </c>
      <c r="F351" s="203">
        <f t="shared" ref="F351:H352" si="46">SUM(F352)</f>
        <v>2450000</v>
      </c>
      <c r="G351" s="203">
        <f t="shared" si="46"/>
        <v>2114100</v>
      </c>
      <c r="H351" s="203">
        <f t="shared" si="46"/>
        <v>2114100</v>
      </c>
    </row>
    <row r="352" spans="1:8" ht="23.25" x14ac:dyDescent="0.25">
      <c r="A352" s="141" t="s">
        <v>295</v>
      </c>
      <c r="B352" s="102" t="s">
        <v>58</v>
      </c>
      <c r="C352" s="104" t="s">
        <v>23</v>
      </c>
      <c r="D352" s="144" t="s">
        <v>359</v>
      </c>
      <c r="E352" s="102" t="s">
        <v>16</v>
      </c>
      <c r="F352" s="203">
        <f t="shared" si="46"/>
        <v>2450000</v>
      </c>
      <c r="G352" s="203">
        <f t="shared" si="46"/>
        <v>2114100</v>
      </c>
      <c r="H352" s="203">
        <f t="shared" si="46"/>
        <v>2114100</v>
      </c>
    </row>
    <row r="353" spans="1:8" x14ac:dyDescent="0.25">
      <c r="A353" s="107" t="s">
        <v>132</v>
      </c>
      <c r="B353" s="102" t="s">
        <v>58</v>
      </c>
      <c r="C353" s="146" t="s">
        <v>23</v>
      </c>
      <c r="D353" s="144" t="s">
        <v>359</v>
      </c>
      <c r="E353" s="102" t="s">
        <v>131</v>
      </c>
      <c r="F353" s="203">
        <f>SUM(Лист1!G187)</f>
        <v>2450000</v>
      </c>
      <c r="G353" s="203">
        <f>SUM(Лист1!H187)</f>
        <v>2114100</v>
      </c>
      <c r="H353" s="203">
        <f>SUM(Лист1!I187)</f>
        <v>2114100</v>
      </c>
    </row>
    <row r="354" spans="1:8" ht="26.25" x14ac:dyDescent="0.25">
      <c r="A354" s="125" t="s">
        <v>153</v>
      </c>
      <c r="B354" s="134" t="s">
        <v>58</v>
      </c>
      <c r="C354" s="134" t="s">
        <v>39</v>
      </c>
      <c r="D354" s="134" t="s">
        <v>107</v>
      </c>
      <c r="E354" s="134" t="s">
        <v>7</v>
      </c>
      <c r="F354" s="199">
        <f>SUM(F362+F355)</f>
        <v>13456250</v>
      </c>
      <c r="G354" s="199">
        <f>SUM(G362+G355)</f>
        <v>13710700</v>
      </c>
      <c r="H354" s="199">
        <f>SUM(H362+H355)</f>
        <v>14265750</v>
      </c>
    </row>
    <row r="355" spans="1:8" ht="26.25" x14ac:dyDescent="0.25">
      <c r="A355" s="112" t="s">
        <v>162</v>
      </c>
      <c r="B355" s="127" t="s">
        <v>58</v>
      </c>
      <c r="C355" s="135" t="s">
        <v>39</v>
      </c>
      <c r="D355" s="144" t="s">
        <v>362</v>
      </c>
      <c r="E355" s="146" t="s">
        <v>7</v>
      </c>
      <c r="F355" s="203">
        <f>SUM(F356+F358+F360)</f>
        <v>11015050</v>
      </c>
      <c r="G355" s="203">
        <f>SUM(G356+G358+G360)</f>
        <v>11370060</v>
      </c>
      <c r="H355" s="203">
        <f>SUM(H356+H358+H360)</f>
        <v>11775040</v>
      </c>
    </row>
    <row r="356" spans="1:8" ht="39.6" customHeight="1" x14ac:dyDescent="0.25">
      <c r="A356" s="114" t="s">
        <v>28</v>
      </c>
      <c r="B356" s="102" t="s">
        <v>58</v>
      </c>
      <c r="C356" s="135" t="s">
        <v>39</v>
      </c>
      <c r="D356" s="144" t="s">
        <v>362</v>
      </c>
      <c r="E356" s="102" t="s">
        <v>29</v>
      </c>
      <c r="F356" s="203">
        <f>SUM(F357)</f>
        <v>10854700</v>
      </c>
      <c r="G356" s="203">
        <f>SUM(G357)</f>
        <v>11288960</v>
      </c>
      <c r="H356" s="203">
        <f>SUM(H357)</f>
        <v>11588140</v>
      </c>
    </row>
    <row r="357" spans="1:8" x14ac:dyDescent="0.25">
      <c r="A357" s="106" t="s">
        <v>32</v>
      </c>
      <c r="B357" s="102" t="s">
        <v>58</v>
      </c>
      <c r="C357" s="217" t="s">
        <v>39</v>
      </c>
      <c r="D357" s="144" t="s">
        <v>362</v>
      </c>
      <c r="E357" s="102" t="s">
        <v>33</v>
      </c>
      <c r="F357" s="203">
        <f>SUM(Лист1!G191)</f>
        <v>10854700</v>
      </c>
      <c r="G357" s="203">
        <f>SUM(Лист1!H191)</f>
        <v>11288960</v>
      </c>
      <c r="H357" s="203">
        <f>SUM(Лист1!I191)</f>
        <v>11588140</v>
      </c>
    </row>
    <row r="358" spans="1:8" x14ac:dyDescent="0.25">
      <c r="A358" s="114" t="s">
        <v>11</v>
      </c>
      <c r="B358" s="102" t="s">
        <v>58</v>
      </c>
      <c r="C358" s="135" t="s">
        <v>39</v>
      </c>
      <c r="D358" s="144" t="s">
        <v>362</v>
      </c>
      <c r="E358" s="102" t="s">
        <v>12</v>
      </c>
      <c r="F358" s="1">
        <f>SUM(F359)</f>
        <v>144850</v>
      </c>
      <c r="G358" s="1">
        <f>SUM(G359)</f>
        <v>65600</v>
      </c>
      <c r="H358" s="1">
        <f>SUM(H359)</f>
        <v>171400</v>
      </c>
    </row>
    <row r="359" spans="1:8" ht="33.75" x14ac:dyDescent="0.25">
      <c r="A359" s="212" t="s">
        <v>136</v>
      </c>
      <c r="B359" s="102" t="s">
        <v>58</v>
      </c>
      <c r="C359" s="217" t="s">
        <v>39</v>
      </c>
      <c r="D359" s="144" t="s">
        <v>362</v>
      </c>
      <c r="E359" s="102" t="s">
        <v>14</v>
      </c>
      <c r="F359" s="203">
        <f>SUM(Лист1!G193)</f>
        <v>144850</v>
      </c>
      <c r="G359" s="203">
        <f>SUM(Лист1!H193)</f>
        <v>65600</v>
      </c>
      <c r="H359" s="203">
        <f>SUM(Лист1!I193)</f>
        <v>171400</v>
      </c>
    </row>
    <row r="360" spans="1:8" x14ac:dyDescent="0.25">
      <c r="A360" s="114" t="s">
        <v>34</v>
      </c>
      <c r="B360" s="102" t="s">
        <v>58</v>
      </c>
      <c r="C360" s="135" t="s">
        <v>39</v>
      </c>
      <c r="D360" s="144" t="s">
        <v>362</v>
      </c>
      <c r="E360" s="102" t="s">
        <v>35</v>
      </c>
      <c r="F360" s="203">
        <f>SUM(F361)</f>
        <v>15500</v>
      </c>
      <c r="G360" s="203">
        <f>SUM(G361)</f>
        <v>15500</v>
      </c>
      <c r="H360" s="203">
        <f>SUM(H361)</f>
        <v>15500</v>
      </c>
    </row>
    <row r="361" spans="1:8" x14ac:dyDescent="0.25">
      <c r="A361" s="106" t="s">
        <v>123</v>
      </c>
      <c r="B361" s="102" t="s">
        <v>58</v>
      </c>
      <c r="C361" s="217" t="s">
        <v>39</v>
      </c>
      <c r="D361" s="144" t="s">
        <v>362</v>
      </c>
      <c r="E361" s="102" t="s">
        <v>122</v>
      </c>
      <c r="F361" s="203">
        <f>SUM(Лист1!G195)</f>
        <v>15500</v>
      </c>
      <c r="G361" s="203">
        <f>SUM(Лист1!H195)</f>
        <v>15500</v>
      </c>
      <c r="H361" s="203">
        <f>SUM(Лист1!I195)</f>
        <v>15500</v>
      </c>
    </row>
    <row r="362" spans="1:8" ht="24.75" x14ac:dyDescent="0.25">
      <c r="A362" s="143" t="s">
        <v>27</v>
      </c>
      <c r="B362" s="108" t="s">
        <v>58</v>
      </c>
      <c r="C362" s="108" t="s">
        <v>39</v>
      </c>
      <c r="D362" s="144" t="s">
        <v>363</v>
      </c>
      <c r="E362" s="108" t="s">
        <v>7</v>
      </c>
      <c r="F362" s="149">
        <f>SUM(F363+F365)</f>
        <v>2441200</v>
      </c>
      <c r="G362" s="149">
        <f>SUM(G363+G365)</f>
        <v>2340640</v>
      </c>
      <c r="H362" s="149">
        <f>SUM(H363+H365)</f>
        <v>2490710</v>
      </c>
    </row>
    <row r="363" spans="1:8" ht="34.5" x14ac:dyDescent="0.25">
      <c r="A363" s="106" t="s">
        <v>28</v>
      </c>
      <c r="B363" s="108" t="s">
        <v>58</v>
      </c>
      <c r="C363" s="108" t="s">
        <v>39</v>
      </c>
      <c r="D363" s="109" t="s">
        <v>363</v>
      </c>
      <c r="E363" s="108" t="s">
        <v>29</v>
      </c>
      <c r="F363" s="149">
        <f>SUM(F364)</f>
        <v>2165200</v>
      </c>
      <c r="G363" s="149">
        <f>SUM(G364)</f>
        <v>2235320</v>
      </c>
      <c r="H363" s="149">
        <f>SUM(H364)</f>
        <v>2341910</v>
      </c>
    </row>
    <row r="364" spans="1:8" x14ac:dyDescent="0.25">
      <c r="A364" s="106" t="s">
        <v>30</v>
      </c>
      <c r="B364" s="126" t="s">
        <v>58</v>
      </c>
      <c r="C364" s="126" t="s">
        <v>39</v>
      </c>
      <c r="D364" s="109" t="s">
        <v>363</v>
      </c>
      <c r="E364" s="126" t="s">
        <v>31</v>
      </c>
      <c r="F364" s="149">
        <f>SUM(Лист1!G198)</f>
        <v>2165200</v>
      </c>
      <c r="G364" s="149">
        <f>SUM(Лист1!H198)</f>
        <v>2235320</v>
      </c>
      <c r="H364" s="149">
        <f>SUM(Лист1!I198)</f>
        <v>2341910</v>
      </c>
    </row>
    <row r="365" spans="1:8" x14ac:dyDescent="0.25">
      <c r="A365" s="106" t="s">
        <v>11</v>
      </c>
      <c r="B365" s="126" t="s">
        <v>58</v>
      </c>
      <c r="C365" s="126" t="s">
        <v>39</v>
      </c>
      <c r="D365" s="109" t="s">
        <v>363</v>
      </c>
      <c r="E365" s="126" t="s">
        <v>12</v>
      </c>
      <c r="F365" s="149">
        <f>SUM(F366)</f>
        <v>276000</v>
      </c>
      <c r="G365" s="149">
        <f>SUM(G366)</f>
        <v>105320</v>
      </c>
      <c r="H365" s="149">
        <f>SUM(H366)</f>
        <v>148800</v>
      </c>
    </row>
    <row r="366" spans="1:8" ht="23.25" x14ac:dyDescent="0.25">
      <c r="A366" s="106" t="s">
        <v>141</v>
      </c>
      <c r="B366" s="126" t="s">
        <v>58</v>
      </c>
      <c r="C366" s="126" t="s">
        <v>39</v>
      </c>
      <c r="D366" s="109" t="s">
        <v>363</v>
      </c>
      <c r="E366" s="126" t="s">
        <v>14</v>
      </c>
      <c r="F366" s="149">
        <f>SUM(Лист1!G200)</f>
        <v>276000</v>
      </c>
      <c r="G366" s="149">
        <f>SUM(Лист1!H200)</f>
        <v>105320</v>
      </c>
      <c r="H366" s="149">
        <f>SUM(Лист1!I200)</f>
        <v>148800</v>
      </c>
    </row>
    <row r="367" spans="1:8" ht="18" x14ac:dyDescent="0.25">
      <c r="A367" s="128" t="s">
        <v>36</v>
      </c>
      <c r="B367" s="161" t="s">
        <v>37</v>
      </c>
      <c r="C367" s="162" t="s">
        <v>6</v>
      </c>
      <c r="D367" s="162" t="s">
        <v>107</v>
      </c>
      <c r="E367" s="162" t="s">
        <v>7</v>
      </c>
      <c r="F367" s="194">
        <f>SUM(F368+F372+F390)</f>
        <v>58334727</v>
      </c>
      <c r="G367" s="194">
        <f t="shared" ref="G367:H367" si="47">SUM(G368+G372+G390)</f>
        <v>59991822</v>
      </c>
      <c r="H367" s="194">
        <f t="shared" si="47"/>
        <v>62843556</v>
      </c>
    </row>
    <row r="368" spans="1:8" x14ac:dyDescent="0.25">
      <c r="A368" s="105" t="s">
        <v>87</v>
      </c>
      <c r="B368" s="129" t="s">
        <v>37</v>
      </c>
      <c r="C368" s="132" t="s">
        <v>21</v>
      </c>
      <c r="D368" s="132" t="s">
        <v>107</v>
      </c>
      <c r="E368" s="133" t="s">
        <v>7</v>
      </c>
      <c r="F368" s="194">
        <f t="shared" ref="F368:H370" si="48">SUM(F369)</f>
        <v>3476200</v>
      </c>
      <c r="G368" s="194">
        <f t="shared" si="48"/>
        <v>2738620</v>
      </c>
      <c r="H368" s="194">
        <f t="shared" si="48"/>
        <v>2738620</v>
      </c>
    </row>
    <row r="369" spans="1:8" ht="26.25" x14ac:dyDescent="0.25">
      <c r="A369" s="112" t="s">
        <v>181</v>
      </c>
      <c r="B369" s="102" t="s">
        <v>37</v>
      </c>
      <c r="C369" s="103" t="s">
        <v>21</v>
      </c>
      <c r="D369" s="109" t="s">
        <v>388</v>
      </c>
      <c r="E369" s="104" t="s">
        <v>7</v>
      </c>
      <c r="F369" s="149">
        <f t="shared" si="48"/>
        <v>3476200</v>
      </c>
      <c r="G369" s="149">
        <f t="shared" si="48"/>
        <v>2738620</v>
      </c>
      <c r="H369" s="149">
        <f t="shared" si="48"/>
        <v>2738620</v>
      </c>
    </row>
    <row r="370" spans="1:8" x14ac:dyDescent="0.25">
      <c r="A370" s="107" t="s">
        <v>86</v>
      </c>
      <c r="B370" s="102" t="s">
        <v>37</v>
      </c>
      <c r="C370" s="103" t="s">
        <v>21</v>
      </c>
      <c r="D370" s="109" t="s">
        <v>388</v>
      </c>
      <c r="E370" s="102" t="s">
        <v>76</v>
      </c>
      <c r="F370" s="149">
        <f t="shared" si="48"/>
        <v>3476200</v>
      </c>
      <c r="G370" s="149">
        <f t="shared" si="48"/>
        <v>2738620</v>
      </c>
      <c r="H370" s="149">
        <f t="shared" si="48"/>
        <v>2738620</v>
      </c>
    </row>
    <row r="371" spans="1:8" ht="26.45" customHeight="1" x14ac:dyDescent="0.25">
      <c r="A371" s="107" t="s">
        <v>127</v>
      </c>
      <c r="B371" s="102" t="s">
        <v>37</v>
      </c>
      <c r="C371" s="103" t="s">
        <v>21</v>
      </c>
      <c r="D371" s="109" t="s">
        <v>388</v>
      </c>
      <c r="E371" s="102" t="s">
        <v>144</v>
      </c>
      <c r="F371" s="149">
        <f>SUM(Лист1!G383)</f>
        <v>3476200</v>
      </c>
      <c r="G371" s="149">
        <f>SUM(Лист1!H383)</f>
        <v>2738620</v>
      </c>
      <c r="H371" s="149">
        <f>SUM(Лист1!I383)</f>
        <v>2738620</v>
      </c>
    </row>
    <row r="372" spans="1:8" x14ac:dyDescent="0.25">
      <c r="A372" s="105" t="s">
        <v>38</v>
      </c>
      <c r="B372" s="129" t="s">
        <v>37</v>
      </c>
      <c r="C372" s="132" t="s">
        <v>39</v>
      </c>
      <c r="D372" s="132" t="s">
        <v>107</v>
      </c>
      <c r="E372" s="133" t="s">
        <v>7</v>
      </c>
      <c r="F372" s="194">
        <f>SUM(F379+F384+F373+F387+F376)</f>
        <v>54790527</v>
      </c>
      <c r="G372" s="194">
        <f t="shared" ref="G372:H372" si="49">SUM(G379+G384+G373+G387+G376)</f>
        <v>57174202</v>
      </c>
      <c r="H372" s="194">
        <f t="shared" si="49"/>
        <v>60025936</v>
      </c>
    </row>
    <row r="373" spans="1:8" ht="51.75" x14ac:dyDescent="0.25">
      <c r="A373" s="112" t="s">
        <v>225</v>
      </c>
      <c r="B373" s="102" t="s">
        <v>37</v>
      </c>
      <c r="C373" s="103" t="s">
        <v>39</v>
      </c>
      <c r="D373" s="109" t="s">
        <v>429</v>
      </c>
      <c r="E373" s="104" t="s">
        <v>7</v>
      </c>
      <c r="F373" s="203">
        <f t="shared" ref="F373:H374" si="50">SUM(F374)</f>
        <v>18052320</v>
      </c>
      <c r="G373" s="203">
        <f t="shared" si="50"/>
        <v>18052320</v>
      </c>
      <c r="H373" s="203">
        <f t="shared" si="50"/>
        <v>18052320</v>
      </c>
    </row>
    <row r="374" spans="1:8" ht="23.45" customHeight="1" x14ac:dyDescent="0.25">
      <c r="A374" s="218" t="s">
        <v>71</v>
      </c>
      <c r="B374" s="102" t="s">
        <v>37</v>
      </c>
      <c r="C374" s="103" t="s">
        <v>39</v>
      </c>
      <c r="D374" s="109" t="s">
        <v>429</v>
      </c>
      <c r="E374" s="104" t="s">
        <v>72</v>
      </c>
      <c r="F374" s="203">
        <f t="shared" si="50"/>
        <v>18052320</v>
      </c>
      <c r="G374" s="203">
        <f t="shared" si="50"/>
        <v>18052320</v>
      </c>
      <c r="H374" s="203">
        <f t="shared" si="50"/>
        <v>18052320</v>
      </c>
    </row>
    <row r="375" spans="1:8" ht="16.149999999999999" customHeight="1" x14ac:dyDescent="0.25">
      <c r="A375" s="219" t="s">
        <v>73</v>
      </c>
      <c r="B375" s="102" t="s">
        <v>37</v>
      </c>
      <c r="C375" s="103" t="s">
        <v>39</v>
      </c>
      <c r="D375" s="109" t="s">
        <v>429</v>
      </c>
      <c r="E375" s="104" t="s">
        <v>74</v>
      </c>
      <c r="F375" s="203">
        <f>SUM(Лист1!G387)</f>
        <v>18052320</v>
      </c>
      <c r="G375" s="203">
        <f>SUM(Лист1!H387)</f>
        <v>18052320</v>
      </c>
      <c r="H375" s="203">
        <f>SUM(Лист1!I387)</f>
        <v>18052320</v>
      </c>
    </row>
    <row r="376" spans="1:8" ht="39" x14ac:dyDescent="0.25">
      <c r="A376" s="112" t="s">
        <v>88</v>
      </c>
      <c r="B376" s="102" t="s">
        <v>37</v>
      </c>
      <c r="C376" s="103" t="s">
        <v>39</v>
      </c>
      <c r="D376" s="109" t="s">
        <v>389</v>
      </c>
      <c r="E376" s="104" t="s">
        <v>7</v>
      </c>
      <c r="F376" s="149">
        <f t="shared" ref="F376:H377" si="51">SUM(F377)</f>
        <v>28400</v>
      </c>
      <c r="G376" s="149">
        <f t="shared" si="51"/>
        <v>34400</v>
      </c>
      <c r="H376" s="149">
        <f t="shared" si="51"/>
        <v>34400</v>
      </c>
    </row>
    <row r="377" spans="1:8" x14ac:dyDescent="0.25">
      <c r="A377" s="107" t="s">
        <v>75</v>
      </c>
      <c r="B377" s="102" t="s">
        <v>37</v>
      </c>
      <c r="C377" s="103" t="s">
        <v>39</v>
      </c>
      <c r="D377" s="109" t="s">
        <v>389</v>
      </c>
      <c r="E377" s="102" t="s">
        <v>76</v>
      </c>
      <c r="F377" s="149">
        <f t="shared" si="51"/>
        <v>28400</v>
      </c>
      <c r="G377" s="149">
        <f t="shared" si="51"/>
        <v>34400</v>
      </c>
      <c r="H377" s="149">
        <f t="shared" si="51"/>
        <v>34400</v>
      </c>
    </row>
    <row r="378" spans="1:8" ht="27" customHeight="1" x14ac:dyDescent="0.25">
      <c r="A378" s="107" t="s">
        <v>145</v>
      </c>
      <c r="B378" s="102" t="s">
        <v>37</v>
      </c>
      <c r="C378" s="103" t="s">
        <v>39</v>
      </c>
      <c r="D378" s="109" t="s">
        <v>389</v>
      </c>
      <c r="E378" s="102" t="s">
        <v>144</v>
      </c>
      <c r="F378" s="149">
        <f>SUBTOTAL(9,Лист1!G390)</f>
        <v>28400</v>
      </c>
      <c r="G378" s="149">
        <f>SUBTOTAL(9,Лист1!H390)</f>
        <v>34400</v>
      </c>
      <c r="H378" s="149">
        <f>SUBTOTAL(9,Лист1!I390)</f>
        <v>34400</v>
      </c>
    </row>
    <row r="379" spans="1:8" ht="102.75" x14ac:dyDescent="0.25">
      <c r="A379" s="112" t="s">
        <v>190</v>
      </c>
      <c r="B379" s="102" t="s">
        <v>37</v>
      </c>
      <c r="C379" s="103" t="s">
        <v>39</v>
      </c>
      <c r="D379" s="109" t="s">
        <v>390</v>
      </c>
      <c r="E379" s="102" t="s">
        <v>7</v>
      </c>
      <c r="F379" s="203">
        <f t="shared" ref="F379:H380" si="52">SUM(F380)</f>
        <v>30045760</v>
      </c>
      <c r="G379" s="203">
        <f t="shared" si="52"/>
        <v>33393926</v>
      </c>
      <c r="H379" s="203">
        <f t="shared" si="52"/>
        <v>36245660</v>
      </c>
    </row>
    <row r="380" spans="1:8" ht="156.6" customHeight="1" x14ac:dyDescent="0.25">
      <c r="A380" s="112" t="s">
        <v>192</v>
      </c>
      <c r="B380" s="102" t="s">
        <v>37</v>
      </c>
      <c r="C380" s="103" t="s">
        <v>39</v>
      </c>
      <c r="D380" s="109" t="s">
        <v>391</v>
      </c>
      <c r="E380" s="102" t="s">
        <v>7</v>
      </c>
      <c r="F380" s="149">
        <f t="shared" si="52"/>
        <v>30045760</v>
      </c>
      <c r="G380" s="149">
        <f t="shared" si="52"/>
        <v>33393926</v>
      </c>
      <c r="H380" s="149">
        <f t="shared" si="52"/>
        <v>36245660</v>
      </c>
    </row>
    <row r="381" spans="1:8" x14ac:dyDescent="0.25">
      <c r="A381" s="17" t="s">
        <v>75</v>
      </c>
      <c r="B381" s="176" t="s">
        <v>37</v>
      </c>
      <c r="C381" s="193" t="s">
        <v>39</v>
      </c>
      <c r="D381" s="109" t="s">
        <v>391</v>
      </c>
      <c r="E381" s="176" t="s">
        <v>76</v>
      </c>
      <c r="F381" s="149">
        <f>SUM(F383+F382)</f>
        <v>30045760</v>
      </c>
      <c r="G381" s="149">
        <f>SUM(G383+G382)</f>
        <v>33393926</v>
      </c>
      <c r="H381" s="149">
        <f>SUM(H383+H382)</f>
        <v>36245660</v>
      </c>
    </row>
    <row r="382" spans="1:8" x14ac:dyDescent="0.25">
      <c r="A382" s="107" t="s">
        <v>143</v>
      </c>
      <c r="B382" s="102" t="s">
        <v>37</v>
      </c>
      <c r="C382" s="103" t="s">
        <v>39</v>
      </c>
      <c r="D382" s="109" t="s">
        <v>391</v>
      </c>
      <c r="E382" s="102" t="s">
        <v>142</v>
      </c>
      <c r="F382" s="203">
        <f>SUM(Лист1!G394)</f>
        <v>19133010</v>
      </c>
      <c r="G382" s="203">
        <f>SUM(Лист1!H394)</f>
        <v>21369549</v>
      </c>
      <c r="H382" s="203">
        <f>SUM(Лист1!I394)</f>
        <v>23344002</v>
      </c>
    </row>
    <row r="383" spans="1:8" ht="29.45" customHeight="1" x14ac:dyDescent="0.25">
      <c r="A383" s="213" t="s">
        <v>146</v>
      </c>
      <c r="B383" s="102" t="s">
        <v>37</v>
      </c>
      <c r="C383" s="103" t="s">
        <v>39</v>
      </c>
      <c r="D383" s="109" t="s">
        <v>391</v>
      </c>
      <c r="E383" s="102" t="s">
        <v>144</v>
      </c>
      <c r="F383" s="149">
        <f>SUM(Лист1!G395)</f>
        <v>10912750</v>
      </c>
      <c r="G383" s="149">
        <f>SUM(Лист1!H395)</f>
        <v>12024377</v>
      </c>
      <c r="H383" s="149">
        <f>SUM(Лист1!I395)</f>
        <v>12901658</v>
      </c>
    </row>
    <row r="384" spans="1:8" ht="36.75" x14ac:dyDescent="0.25">
      <c r="A384" s="274" t="s">
        <v>246</v>
      </c>
      <c r="B384" s="102" t="s">
        <v>37</v>
      </c>
      <c r="C384" s="102" t="s">
        <v>39</v>
      </c>
      <c r="D384" s="109" t="s">
        <v>346</v>
      </c>
      <c r="E384" s="102" t="s">
        <v>7</v>
      </c>
      <c r="F384" s="149">
        <f t="shared" ref="F384:H385" si="53">SUM(F385)</f>
        <v>4723065</v>
      </c>
      <c r="G384" s="149">
        <f t="shared" si="53"/>
        <v>4723065</v>
      </c>
      <c r="H384" s="149">
        <f t="shared" si="53"/>
        <v>4723065</v>
      </c>
    </row>
    <row r="385" spans="1:8" x14ac:dyDescent="0.25">
      <c r="A385" s="107" t="s">
        <v>75</v>
      </c>
      <c r="B385" s="102" t="s">
        <v>37</v>
      </c>
      <c r="C385" s="102" t="s">
        <v>39</v>
      </c>
      <c r="D385" s="109" t="s">
        <v>346</v>
      </c>
      <c r="E385" s="102" t="s">
        <v>76</v>
      </c>
      <c r="F385" s="149">
        <f t="shared" si="53"/>
        <v>4723065</v>
      </c>
      <c r="G385" s="149">
        <f t="shared" si="53"/>
        <v>4723065</v>
      </c>
      <c r="H385" s="149">
        <f t="shared" si="53"/>
        <v>4723065</v>
      </c>
    </row>
    <row r="386" spans="1:8" ht="45" x14ac:dyDescent="0.25">
      <c r="A386" s="338" t="s">
        <v>146</v>
      </c>
      <c r="B386" s="102" t="s">
        <v>37</v>
      </c>
      <c r="C386" s="102" t="s">
        <v>39</v>
      </c>
      <c r="D386" s="109" t="s">
        <v>346</v>
      </c>
      <c r="E386" s="102" t="s">
        <v>144</v>
      </c>
      <c r="F386" s="149">
        <f>SUM(Лист1!G106)</f>
        <v>4723065</v>
      </c>
      <c r="G386" s="149">
        <f>SUM(Лист1!H106)</f>
        <v>4723065</v>
      </c>
      <c r="H386" s="149">
        <f>SUM(Лист1!I106)</f>
        <v>4723065</v>
      </c>
    </row>
    <row r="387" spans="1:8" ht="33.6" customHeight="1" x14ac:dyDescent="0.25">
      <c r="A387" s="154" t="s">
        <v>195</v>
      </c>
      <c r="B387" s="102" t="s">
        <v>37</v>
      </c>
      <c r="C387" s="103" t="s">
        <v>39</v>
      </c>
      <c r="D387" s="109" t="s">
        <v>392</v>
      </c>
      <c r="E387" s="102" t="s">
        <v>7</v>
      </c>
      <c r="F387" s="203">
        <f t="shared" ref="F387:H388" si="54">SUM(F388)</f>
        <v>1940982</v>
      </c>
      <c r="G387" s="203">
        <f t="shared" si="54"/>
        <v>970491</v>
      </c>
      <c r="H387" s="203">
        <f t="shared" si="54"/>
        <v>970491</v>
      </c>
    </row>
    <row r="388" spans="1:8" ht="27" customHeight="1" x14ac:dyDescent="0.25">
      <c r="A388" s="107" t="s">
        <v>75</v>
      </c>
      <c r="B388" s="102" t="s">
        <v>37</v>
      </c>
      <c r="C388" s="102" t="s">
        <v>39</v>
      </c>
      <c r="D388" s="109" t="s">
        <v>392</v>
      </c>
      <c r="E388" s="102" t="s">
        <v>76</v>
      </c>
      <c r="F388" s="203">
        <f t="shared" si="54"/>
        <v>1940982</v>
      </c>
      <c r="G388" s="203">
        <f t="shared" si="54"/>
        <v>970491</v>
      </c>
      <c r="H388" s="203">
        <f t="shared" si="54"/>
        <v>970491</v>
      </c>
    </row>
    <row r="389" spans="1:8" ht="27" customHeight="1" x14ac:dyDescent="0.25">
      <c r="A389" s="213" t="s">
        <v>146</v>
      </c>
      <c r="B389" s="102" t="s">
        <v>37</v>
      </c>
      <c r="C389" s="102" t="s">
        <v>39</v>
      </c>
      <c r="D389" s="109" t="s">
        <v>392</v>
      </c>
      <c r="E389" s="102" t="s">
        <v>144</v>
      </c>
      <c r="F389" s="203">
        <f>SUM(Лист1!G398)</f>
        <v>1940982</v>
      </c>
      <c r="G389" s="203">
        <f>SUM(Лист1!H398)</f>
        <v>970491</v>
      </c>
      <c r="H389" s="203">
        <f>SUM(Лист1!I398)</f>
        <v>970491</v>
      </c>
    </row>
    <row r="390" spans="1:8" x14ac:dyDescent="0.25">
      <c r="A390" s="105" t="s">
        <v>89</v>
      </c>
      <c r="B390" s="129" t="s">
        <v>37</v>
      </c>
      <c r="C390" s="132" t="s">
        <v>43</v>
      </c>
      <c r="D390" s="132" t="s">
        <v>107</v>
      </c>
      <c r="E390" s="133" t="s">
        <v>7</v>
      </c>
      <c r="F390" s="194">
        <f>SUM(+F391)</f>
        <v>68000</v>
      </c>
      <c r="G390" s="194">
        <f>SUM(+G391)</f>
        <v>79000</v>
      </c>
      <c r="H390" s="194">
        <f>SUM(+H391)</f>
        <v>79000</v>
      </c>
    </row>
    <row r="391" spans="1:8" ht="102.75" x14ac:dyDescent="0.25">
      <c r="A391" s="112" t="s">
        <v>190</v>
      </c>
      <c r="B391" s="127" t="s">
        <v>37</v>
      </c>
      <c r="C391" s="142" t="s">
        <v>43</v>
      </c>
      <c r="D391" s="144" t="s">
        <v>390</v>
      </c>
      <c r="E391" s="146" t="s">
        <v>7</v>
      </c>
      <c r="F391" s="149">
        <f>SUM(F392)</f>
        <v>68000</v>
      </c>
      <c r="G391" s="149">
        <f t="shared" ref="G391:H391" si="55">SUM(G392)</f>
        <v>79000</v>
      </c>
      <c r="H391" s="149">
        <f t="shared" si="55"/>
        <v>79000</v>
      </c>
    </row>
    <row r="392" spans="1:8" ht="129.6" customHeight="1" x14ac:dyDescent="0.25">
      <c r="A392" s="112" t="s">
        <v>191</v>
      </c>
      <c r="B392" s="102" t="s">
        <v>37</v>
      </c>
      <c r="C392" s="103" t="s">
        <v>43</v>
      </c>
      <c r="D392" s="109" t="s">
        <v>393</v>
      </c>
      <c r="E392" s="102" t="s">
        <v>7</v>
      </c>
      <c r="F392" s="149">
        <f t="shared" ref="F392:H393" si="56">SUM(F393)</f>
        <v>68000</v>
      </c>
      <c r="G392" s="149">
        <f t="shared" si="56"/>
        <v>79000</v>
      </c>
      <c r="H392" s="149">
        <f t="shared" si="56"/>
        <v>79000</v>
      </c>
    </row>
    <row r="393" spans="1:8" x14ac:dyDescent="0.25">
      <c r="A393" s="106" t="s">
        <v>11</v>
      </c>
      <c r="B393" s="176" t="s">
        <v>37</v>
      </c>
      <c r="C393" s="103" t="s">
        <v>43</v>
      </c>
      <c r="D393" s="109" t="s">
        <v>393</v>
      </c>
      <c r="E393" s="176">
        <v>200</v>
      </c>
      <c r="F393" s="149">
        <f t="shared" si="56"/>
        <v>68000</v>
      </c>
      <c r="G393" s="149">
        <f t="shared" si="56"/>
        <v>79000</v>
      </c>
      <c r="H393" s="149">
        <f t="shared" si="56"/>
        <v>79000</v>
      </c>
    </row>
    <row r="394" spans="1:8" ht="23.25" x14ac:dyDescent="0.25">
      <c r="A394" s="106" t="s">
        <v>141</v>
      </c>
      <c r="B394" s="102" t="s">
        <v>37</v>
      </c>
      <c r="C394" s="102" t="s">
        <v>43</v>
      </c>
      <c r="D394" s="109" t="s">
        <v>393</v>
      </c>
      <c r="E394" s="102" t="s">
        <v>14</v>
      </c>
      <c r="F394" s="149">
        <f>SUM(Лист1!G403)</f>
        <v>68000</v>
      </c>
      <c r="G394" s="149">
        <f>SUM(Лист1!H403)</f>
        <v>79000</v>
      </c>
      <c r="H394" s="149">
        <f>SUM(Лист1!I403)</f>
        <v>79000</v>
      </c>
    </row>
    <row r="395" spans="1:8" ht="15.75" x14ac:dyDescent="0.25">
      <c r="A395" s="148" t="s">
        <v>90</v>
      </c>
      <c r="B395" s="196" t="s">
        <v>91</v>
      </c>
      <c r="C395" s="197" t="s">
        <v>6</v>
      </c>
      <c r="D395" s="197" t="s">
        <v>107</v>
      </c>
      <c r="E395" s="198" t="s">
        <v>7</v>
      </c>
      <c r="F395" s="202">
        <f>SUM(F396)</f>
        <v>28753530</v>
      </c>
      <c r="G395" s="202">
        <f>SUM(G396)</f>
        <v>33611960</v>
      </c>
      <c r="H395" s="202">
        <f>SUM(H396)</f>
        <v>25912580</v>
      </c>
    </row>
    <row r="396" spans="1:8" x14ac:dyDescent="0.25">
      <c r="A396" s="101" t="s">
        <v>92</v>
      </c>
      <c r="B396" s="185" t="s">
        <v>91</v>
      </c>
      <c r="C396" s="186" t="s">
        <v>21</v>
      </c>
      <c r="D396" s="186" t="s">
        <v>107</v>
      </c>
      <c r="E396" s="187" t="s">
        <v>7</v>
      </c>
      <c r="F396" s="202">
        <f>SUM(F400+F405+F397)</f>
        <v>28753530</v>
      </c>
      <c r="G396" s="202">
        <f>SUM(G400+G405+G397)</f>
        <v>33611960</v>
      </c>
      <c r="H396" s="202">
        <f>SUM(H400+H405+H397)</f>
        <v>25912580</v>
      </c>
    </row>
    <row r="397" spans="1:8" ht="39" x14ac:dyDescent="0.25">
      <c r="A397" s="113" t="s">
        <v>325</v>
      </c>
      <c r="B397" s="191" t="s">
        <v>91</v>
      </c>
      <c r="C397" s="129" t="s">
        <v>21</v>
      </c>
      <c r="D397" s="186" t="s">
        <v>394</v>
      </c>
      <c r="E397" s="190" t="s">
        <v>7</v>
      </c>
      <c r="F397" s="216">
        <f t="shared" ref="F397:H398" si="57">SUM(F398)</f>
        <v>0</v>
      </c>
      <c r="G397" s="216">
        <f t="shared" si="57"/>
        <v>7385040</v>
      </c>
      <c r="H397" s="216">
        <f t="shared" si="57"/>
        <v>0</v>
      </c>
    </row>
    <row r="398" spans="1:8" ht="22.5" x14ac:dyDescent="0.25">
      <c r="A398" s="114" t="s">
        <v>71</v>
      </c>
      <c r="B398" s="108" t="s">
        <v>91</v>
      </c>
      <c r="C398" s="142" t="s">
        <v>21</v>
      </c>
      <c r="D398" s="142" t="s">
        <v>394</v>
      </c>
      <c r="E398" s="144">
        <v>400</v>
      </c>
      <c r="F398" s="184">
        <f t="shared" si="57"/>
        <v>0</v>
      </c>
      <c r="G398" s="184">
        <f t="shared" si="57"/>
        <v>7385040</v>
      </c>
      <c r="H398" s="184">
        <f t="shared" si="57"/>
        <v>0</v>
      </c>
    </row>
    <row r="399" spans="1:8" x14ac:dyDescent="0.25">
      <c r="A399" s="106" t="s">
        <v>73</v>
      </c>
      <c r="B399" s="108" t="s">
        <v>91</v>
      </c>
      <c r="C399" s="127" t="s">
        <v>21</v>
      </c>
      <c r="D399" s="142" t="s">
        <v>394</v>
      </c>
      <c r="E399" s="144">
        <v>410</v>
      </c>
      <c r="F399" s="184">
        <f>SUM(Лист1!G408)</f>
        <v>0</v>
      </c>
      <c r="G399" s="184">
        <f>SUM(Лист1!H408)</f>
        <v>7385040</v>
      </c>
      <c r="H399" s="184">
        <f>SUM(Лист1!I408)</f>
        <v>0</v>
      </c>
    </row>
    <row r="400" spans="1:8" ht="30.75" customHeight="1" x14ac:dyDescent="0.25">
      <c r="A400" s="116" t="s">
        <v>182</v>
      </c>
      <c r="B400" s="129" t="s">
        <v>91</v>
      </c>
      <c r="C400" s="132" t="s">
        <v>21</v>
      </c>
      <c r="D400" s="130" t="s">
        <v>269</v>
      </c>
      <c r="E400" s="133" t="s">
        <v>7</v>
      </c>
      <c r="F400" s="202">
        <f>SUM(F403+F401)</f>
        <v>553000</v>
      </c>
      <c r="G400" s="202">
        <f>SUM(G403+G401)</f>
        <v>270000</v>
      </c>
      <c r="H400" s="202">
        <f>SUM(H403+H401)</f>
        <v>405000</v>
      </c>
    </row>
    <row r="401" spans="1:9" ht="34.5" customHeight="1" x14ac:dyDescent="0.25">
      <c r="A401" s="106" t="s">
        <v>28</v>
      </c>
      <c r="B401" s="127" t="s">
        <v>91</v>
      </c>
      <c r="C401" s="142" t="s">
        <v>21</v>
      </c>
      <c r="D401" s="144" t="s">
        <v>269</v>
      </c>
      <c r="E401" s="102" t="s">
        <v>29</v>
      </c>
      <c r="F401" s="203">
        <f>SUM(F402)</f>
        <v>215000</v>
      </c>
      <c r="G401" s="203">
        <f>SUM(G402)</f>
        <v>215000</v>
      </c>
      <c r="H401" s="203">
        <f>SUM(H402)</f>
        <v>215000</v>
      </c>
    </row>
    <row r="402" spans="1:9" x14ac:dyDescent="0.25">
      <c r="A402" s="141" t="s">
        <v>32</v>
      </c>
      <c r="B402" s="127" t="s">
        <v>91</v>
      </c>
      <c r="C402" s="142" t="s">
        <v>21</v>
      </c>
      <c r="D402" s="144" t="s">
        <v>269</v>
      </c>
      <c r="E402" s="102" t="s">
        <v>33</v>
      </c>
      <c r="F402" s="203">
        <f>SUM(Лист1!G205)</f>
        <v>215000</v>
      </c>
      <c r="G402" s="203">
        <f>SUM(Лист1!H205)</f>
        <v>215000</v>
      </c>
      <c r="H402" s="203">
        <f>SUM(Лист1!I205)</f>
        <v>215000</v>
      </c>
    </row>
    <row r="403" spans="1:9" x14ac:dyDescent="0.25">
      <c r="A403" s="106" t="s">
        <v>11</v>
      </c>
      <c r="B403" s="127" t="s">
        <v>91</v>
      </c>
      <c r="C403" s="142" t="s">
        <v>21</v>
      </c>
      <c r="D403" s="144" t="s">
        <v>269</v>
      </c>
      <c r="E403" s="102" t="s">
        <v>12</v>
      </c>
      <c r="F403" s="203">
        <f>SUM(F404)</f>
        <v>338000</v>
      </c>
      <c r="G403" s="203">
        <f>SUM(G404)</f>
        <v>55000</v>
      </c>
      <c r="H403" s="203">
        <f>SUM(H404)</f>
        <v>190000</v>
      </c>
    </row>
    <row r="404" spans="1:9" ht="23.25" x14ac:dyDescent="0.25">
      <c r="A404" s="106" t="s">
        <v>141</v>
      </c>
      <c r="B404" s="127" t="s">
        <v>91</v>
      </c>
      <c r="C404" s="142" t="s">
        <v>21</v>
      </c>
      <c r="D404" s="144" t="s">
        <v>269</v>
      </c>
      <c r="E404" s="102" t="s">
        <v>14</v>
      </c>
      <c r="F404" s="203">
        <f>SUM(Лист1!G207)</f>
        <v>338000</v>
      </c>
      <c r="G404" s="203">
        <f>SUM(Лист1!H207)</f>
        <v>55000</v>
      </c>
      <c r="H404" s="203">
        <f>SUM(Лист1!I207)</f>
        <v>190000</v>
      </c>
    </row>
    <row r="405" spans="1:9" x14ac:dyDescent="0.25">
      <c r="A405" s="238" t="s">
        <v>240</v>
      </c>
      <c r="B405" s="191" t="s">
        <v>91</v>
      </c>
      <c r="C405" s="186" t="s">
        <v>21</v>
      </c>
      <c r="D405" s="257" t="s">
        <v>270</v>
      </c>
      <c r="E405" s="255" t="s">
        <v>7</v>
      </c>
      <c r="F405" s="216">
        <f t="shared" ref="F405:H406" si="58">SUM(F406)</f>
        <v>28200530</v>
      </c>
      <c r="G405" s="216">
        <f t="shared" si="58"/>
        <v>25956920</v>
      </c>
      <c r="H405" s="216">
        <f t="shared" si="58"/>
        <v>25507580</v>
      </c>
    </row>
    <row r="406" spans="1:9" ht="23.25" x14ac:dyDescent="0.25">
      <c r="A406" s="141" t="s">
        <v>295</v>
      </c>
      <c r="B406" s="108" t="s">
        <v>91</v>
      </c>
      <c r="C406" s="142" t="s">
        <v>21</v>
      </c>
      <c r="D406" s="249" t="s">
        <v>270</v>
      </c>
      <c r="E406" s="250" t="s">
        <v>16</v>
      </c>
      <c r="F406" s="184">
        <f t="shared" si="58"/>
        <v>28200530</v>
      </c>
      <c r="G406" s="184">
        <f t="shared" si="58"/>
        <v>25956920</v>
      </c>
      <c r="H406" s="184">
        <f t="shared" si="58"/>
        <v>25507580</v>
      </c>
    </row>
    <row r="407" spans="1:9" x14ac:dyDescent="0.25">
      <c r="A407" s="107" t="s">
        <v>134</v>
      </c>
      <c r="B407" s="108" t="s">
        <v>91</v>
      </c>
      <c r="C407" s="142" t="s">
        <v>21</v>
      </c>
      <c r="D407" s="142" t="s">
        <v>270</v>
      </c>
      <c r="E407" s="146" t="s">
        <v>133</v>
      </c>
      <c r="F407" s="184">
        <f>SUM(Лист1!G210)</f>
        <v>28200530</v>
      </c>
      <c r="G407" s="184">
        <f>SUM(Лист1!H210)</f>
        <v>25956920</v>
      </c>
      <c r="H407" s="184">
        <f>SUM(Лист1!I210)</f>
        <v>25507580</v>
      </c>
    </row>
    <row r="408" spans="1:9" ht="54" x14ac:dyDescent="0.25">
      <c r="A408" s="128" t="s">
        <v>154</v>
      </c>
      <c r="B408" s="317" t="s">
        <v>10</v>
      </c>
      <c r="C408" s="316" t="s">
        <v>6</v>
      </c>
      <c r="D408" s="316" t="s">
        <v>107</v>
      </c>
      <c r="E408" s="316" t="s">
        <v>7</v>
      </c>
      <c r="F408" s="199">
        <f>SUM(F409+F413)</f>
        <v>8993000</v>
      </c>
      <c r="G408" s="199">
        <f>SUM(G409+G413)</f>
        <v>1813000</v>
      </c>
      <c r="H408" s="199">
        <f>SUM(H409+H413)</f>
        <v>1813000</v>
      </c>
      <c r="I408" s="221"/>
    </row>
    <row r="409" spans="1:9" ht="45" x14ac:dyDescent="0.25">
      <c r="A409" s="150" t="s">
        <v>60</v>
      </c>
      <c r="B409" s="138">
        <v>14</v>
      </c>
      <c r="C409" s="132" t="s">
        <v>21</v>
      </c>
      <c r="D409" s="132" t="s">
        <v>107</v>
      </c>
      <c r="E409" s="133" t="s">
        <v>7</v>
      </c>
      <c r="F409" s="194">
        <f t="shared" ref="F409:H411" si="59">SUM(F410)</f>
        <v>1813000</v>
      </c>
      <c r="G409" s="194">
        <f t="shared" si="59"/>
        <v>1813000</v>
      </c>
      <c r="H409" s="194">
        <f t="shared" si="59"/>
        <v>1813000</v>
      </c>
    </row>
    <row r="410" spans="1:9" x14ac:dyDescent="0.25">
      <c r="A410" s="211" t="s">
        <v>253</v>
      </c>
      <c r="B410" s="137">
        <v>14</v>
      </c>
      <c r="C410" s="103" t="s">
        <v>21</v>
      </c>
      <c r="D410" s="103" t="s">
        <v>349</v>
      </c>
      <c r="E410" s="104" t="s">
        <v>7</v>
      </c>
      <c r="F410" s="149">
        <f t="shared" si="59"/>
        <v>1813000</v>
      </c>
      <c r="G410" s="149">
        <f t="shared" si="59"/>
        <v>1813000</v>
      </c>
      <c r="H410" s="149">
        <f t="shared" si="59"/>
        <v>1813000</v>
      </c>
    </row>
    <row r="411" spans="1:9" x14ac:dyDescent="0.25">
      <c r="A411" s="106" t="s">
        <v>46</v>
      </c>
      <c r="B411" s="137">
        <v>14</v>
      </c>
      <c r="C411" s="103" t="s">
        <v>21</v>
      </c>
      <c r="D411" s="103" t="s">
        <v>349</v>
      </c>
      <c r="E411" s="102" t="s">
        <v>47</v>
      </c>
      <c r="F411" s="149">
        <f t="shared" si="59"/>
        <v>1813000</v>
      </c>
      <c r="G411" s="149">
        <f t="shared" si="59"/>
        <v>1813000</v>
      </c>
      <c r="H411" s="149">
        <f t="shared" si="59"/>
        <v>1813000</v>
      </c>
    </row>
    <row r="412" spans="1:9" x14ac:dyDescent="0.25">
      <c r="A412" s="106" t="s">
        <v>138</v>
      </c>
      <c r="B412" s="137">
        <v>14</v>
      </c>
      <c r="C412" s="103" t="s">
        <v>21</v>
      </c>
      <c r="D412" s="103" t="s">
        <v>349</v>
      </c>
      <c r="E412" s="102" t="s">
        <v>137</v>
      </c>
      <c r="F412" s="149">
        <f>SUM(Лист1!G129)</f>
        <v>1813000</v>
      </c>
      <c r="G412" s="149">
        <f>SUM(Лист1!H129)</f>
        <v>1813000</v>
      </c>
      <c r="H412" s="149">
        <f>SUM(Лист1!I129)</f>
        <v>1813000</v>
      </c>
    </row>
    <row r="413" spans="1:9" x14ac:dyDescent="0.25">
      <c r="A413" s="150" t="s">
        <v>61</v>
      </c>
      <c r="B413" s="138">
        <v>14</v>
      </c>
      <c r="C413" s="132" t="s">
        <v>23</v>
      </c>
      <c r="D413" s="132" t="s">
        <v>107</v>
      </c>
      <c r="E413" s="133" t="s">
        <v>7</v>
      </c>
      <c r="F413" s="194">
        <f t="shared" ref="F413:H415" si="60">SUM(F414)</f>
        <v>7180000</v>
      </c>
      <c r="G413" s="194">
        <f t="shared" si="60"/>
        <v>0</v>
      </c>
      <c r="H413" s="194">
        <f t="shared" si="60"/>
        <v>0</v>
      </c>
    </row>
    <row r="414" spans="1:9" ht="26.25" x14ac:dyDescent="0.25">
      <c r="A414" s="117" t="s">
        <v>62</v>
      </c>
      <c r="B414" s="136">
        <v>14</v>
      </c>
      <c r="C414" s="109" t="s">
        <v>23</v>
      </c>
      <c r="D414" s="103" t="s">
        <v>350</v>
      </c>
      <c r="E414" s="108" t="s">
        <v>7</v>
      </c>
      <c r="F414" s="149">
        <f t="shared" si="60"/>
        <v>7180000</v>
      </c>
      <c r="G414" s="149">
        <f t="shared" si="60"/>
        <v>0</v>
      </c>
      <c r="H414" s="149">
        <f t="shared" si="60"/>
        <v>0</v>
      </c>
    </row>
    <row r="415" spans="1:9" x14ac:dyDescent="0.25">
      <c r="A415" s="106" t="s">
        <v>46</v>
      </c>
      <c r="B415" s="136">
        <v>14</v>
      </c>
      <c r="C415" s="109" t="s">
        <v>23</v>
      </c>
      <c r="D415" s="103" t="s">
        <v>350</v>
      </c>
      <c r="E415" s="108" t="s">
        <v>47</v>
      </c>
      <c r="F415" s="149">
        <f t="shared" si="60"/>
        <v>7180000</v>
      </c>
      <c r="G415" s="149">
        <f t="shared" si="60"/>
        <v>0</v>
      </c>
      <c r="H415" s="149">
        <f t="shared" si="60"/>
        <v>0</v>
      </c>
    </row>
    <row r="416" spans="1:9" x14ac:dyDescent="0.25">
      <c r="A416" s="106" t="s">
        <v>138</v>
      </c>
      <c r="B416" s="136">
        <v>14</v>
      </c>
      <c r="C416" s="109" t="s">
        <v>23</v>
      </c>
      <c r="D416" s="103" t="s">
        <v>350</v>
      </c>
      <c r="E416" s="108" t="s">
        <v>137</v>
      </c>
      <c r="F416" s="149">
        <f>SUM(Лист1!G133)</f>
        <v>7180000</v>
      </c>
      <c r="G416" s="149">
        <f>SUM(Лист1!H133)</f>
        <v>0</v>
      </c>
      <c r="H416" s="149">
        <f>SUM(Лист1!I133)</f>
        <v>0</v>
      </c>
    </row>
    <row r="417" spans="1:8" ht="15.75" x14ac:dyDescent="0.25">
      <c r="A417" s="50" t="s">
        <v>98</v>
      </c>
      <c r="B417" s="94"/>
      <c r="C417" s="109"/>
      <c r="D417" s="94"/>
      <c r="E417" s="94"/>
      <c r="F417" s="200">
        <f>SUM(F408+F395+F367+F313+F217+F173+F135+F122+F117+F16)</f>
        <v>835814448.22000027</v>
      </c>
      <c r="G417" s="200">
        <f>SUM(G408+G395+G367+G313+G217+G173+G135+G122+G117+G16)</f>
        <v>787860507.33000016</v>
      </c>
      <c r="H417" s="200">
        <f>SUM(H408+H395+H367+H313+H217+H173+H135+H122+H117+H16)</f>
        <v>844623358.54999995</v>
      </c>
    </row>
  </sheetData>
  <autoFilter ref="A14:H417">
    <filterColumn colId="4">
      <iconFilter iconSet="3Arrows"/>
    </filterColumn>
  </autoFilter>
  <sortState ref="A15:H414">
    <sortCondition sortBy="icon" ref="E15"/>
  </sortState>
  <mergeCells count="7">
    <mergeCell ref="A12:H12"/>
    <mergeCell ref="A10:H10"/>
    <mergeCell ref="F1:H1"/>
    <mergeCell ref="A11:H11"/>
    <mergeCell ref="E2:H2"/>
    <mergeCell ref="E3:H3"/>
    <mergeCell ref="E4:H4"/>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2021-12-27T05:41:52Z</dcterms:modified>
</cp:coreProperties>
</file>